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ink\Desktop\调研汇总2021\"/>
    </mc:Choice>
  </mc:AlternateContent>
  <bookViews>
    <workbookView xWindow="10245" yWindow="-15" windowWidth="10290" windowHeight="7860" activeTab="2"/>
  </bookViews>
  <sheets>
    <sheet name="天赐庄校区" sheetId="1" r:id="rId1"/>
    <sheet name="独墅湖校区" sheetId="2" r:id="rId2"/>
    <sheet name="阳澄湖校区" sheetId="3" r:id="rId3"/>
  </sheets>
  <definedNames>
    <definedName name="_xlnm._FilterDatabase" localSheetId="0" hidden="1">天赐庄校区!$A$1:$K$67</definedName>
  </definedNames>
  <calcPr calcId="162913"/>
</workbook>
</file>

<file path=xl/calcChain.xml><?xml version="1.0" encoding="utf-8"?>
<calcChain xmlns="http://schemas.openxmlformats.org/spreadsheetml/2006/main">
  <c r="J67" i="1" l="1"/>
  <c r="I67" i="1"/>
  <c r="H67" i="1"/>
  <c r="H4" i="1" l="1"/>
  <c r="H25" i="1" s="1"/>
  <c r="G30" i="3"/>
  <c r="I30" i="3" s="1"/>
  <c r="I29" i="3"/>
  <c r="G29" i="3"/>
  <c r="H29" i="3" s="1"/>
  <c r="G28" i="3"/>
  <c r="I28" i="3" s="1"/>
  <c r="I27" i="3"/>
  <c r="G27" i="3"/>
  <c r="H27" i="3" s="1"/>
  <c r="H26" i="3"/>
  <c r="I26" i="3"/>
  <c r="G25" i="3"/>
  <c r="I25" i="3" s="1"/>
  <c r="G24" i="3"/>
  <c r="I24" i="3" s="1"/>
  <c r="I23" i="3"/>
  <c r="G22" i="3"/>
  <c r="I22" i="3" s="1"/>
  <c r="I21" i="3"/>
  <c r="H21" i="3"/>
  <c r="G20" i="3"/>
  <c r="H20" i="3" s="1"/>
  <c r="G19" i="3"/>
  <c r="I19" i="3" s="1"/>
  <c r="I18" i="3"/>
  <c r="H18" i="3"/>
  <c r="G17" i="3"/>
  <c r="I17" i="3" s="1"/>
  <c r="G16" i="3"/>
  <c r="I16" i="3" s="1"/>
  <c r="I15" i="3"/>
  <c r="H15" i="3"/>
  <c r="I14" i="3"/>
  <c r="G14" i="3"/>
  <c r="H14" i="3" s="1"/>
  <c r="G13" i="3"/>
  <c r="I13" i="3" s="1"/>
  <c r="I12" i="3"/>
  <c r="H12" i="3"/>
  <c r="G11" i="3"/>
  <c r="H11" i="3" s="1"/>
  <c r="I10" i="3"/>
  <c r="H10" i="3"/>
  <c r="G9" i="3"/>
  <c r="I9" i="3" s="1"/>
  <c r="I8" i="3"/>
  <c r="H8" i="3"/>
  <c r="G7" i="3"/>
  <c r="I7" i="3" s="1"/>
  <c r="H6" i="3"/>
  <c r="G6" i="3"/>
  <c r="I6" i="3" s="1"/>
  <c r="I5" i="3"/>
  <c r="H5" i="3"/>
  <c r="G4" i="3"/>
  <c r="H4" i="3" s="1"/>
  <c r="I3" i="3"/>
  <c r="H3" i="3"/>
  <c r="G3" i="3"/>
  <c r="I2" i="3"/>
  <c r="H2" i="3"/>
  <c r="I13" i="2"/>
  <c r="G20" i="2"/>
  <c r="I20" i="2" s="1"/>
  <c r="I19" i="2"/>
  <c r="G18" i="2"/>
  <c r="H18" i="2" s="1"/>
  <c r="I17" i="2"/>
  <c r="I16" i="2"/>
  <c r="G16" i="2"/>
  <c r="H16" i="2" s="1"/>
  <c r="I15" i="2"/>
  <c r="G14" i="2"/>
  <c r="I14" i="2" s="1"/>
  <c r="G11" i="2"/>
  <c r="I11" i="2" s="1"/>
  <c r="I10" i="2"/>
  <c r="I8" i="2"/>
  <c r="I6" i="2"/>
  <c r="I5" i="2"/>
  <c r="I4" i="2"/>
  <c r="I3" i="2"/>
  <c r="I2" i="2"/>
  <c r="H51" i="1"/>
  <c r="J51" i="1" s="1"/>
  <c r="H50" i="1"/>
  <c r="I50" i="1" s="1"/>
  <c r="J49" i="1"/>
  <c r="I49" i="1"/>
  <c r="I44" i="1"/>
  <c r="J43" i="1"/>
  <c r="J42" i="1"/>
  <c r="J41" i="1"/>
  <c r="H31" i="1"/>
  <c r="J31" i="1" s="1"/>
  <c r="H30" i="1"/>
  <c r="J30" i="1" s="1"/>
  <c r="H28" i="1"/>
  <c r="J28" i="1" s="1"/>
  <c r="H27" i="1"/>
  <c r="I10" i="1"/>
  <c r="J9" i="1"/>
  <c r="I9" i="1"/>
  <c r="I8" i="1"/>
  <c r="H16" i="3" l="1"/>
  <c r="H19" i="3"/>
  <c r="H22" i="3"/>
  <c r="G31" i="3"/>
  <c r="I27" i="1"/>
  <c r="H55" i="1"/>
  <c r="H68" i="1" s="1"/>
  <c r="I25" i="1"/>
  <c r="G21" i="2"/>
  <c r="H9" i="3"/>
  <c r="H17" i="3"/>
  <c r="H25" i="3"/>
  <c r="I18" i="2"/>
  <c r="I21" i="2" s="1"/>
  <c r="H24" i="3"/>
  <c r="H11" i="2"/>
  <c r="H20" i="2"/>
  <c r="H14" i="2"/>
  <c r="H7" i="3"/>
  <c r="H23" i="3"/>
  <c r="H30" i="3"/>
  <c r="H13" i="3"/>
  <c r="H28" i="3"/>
  <c r="J50" i="1"/>
  <c r="J27" i="1"/>
  <c r="I31" i="1"/>
  <c r="I51" i="1"/>
  <c r="I30" i="1"/>
  <c r="I4" i="3"/>
  <c r="I11" i="3"/>
  <c r="I20" i="3"/>
  <c r="I28" i="1"/>
  <c r="J10" i="1"/>
  <c r="H31" i="3" l="1"/>
  <c r="I31" i="3"/>
  <c r="H21" i="2"/>
  <c r="J55" i="1"/>
  <c r="J68" i="1" s="1"/>
  <c r="I55" i="1"/>
  <c r="I68" i="1" s="1"/>
</calcChain>
</file>

<file path=xl/sharedStrings.xml><?xml version="1.0" encoding="utf-8"?>
<sst xmlns="http://schemas.openxmlformats.org/spreadsheetml/2006/main" count="214" uniqueCount="125">
  <si>
    <t>楼号</t>
    <phoneticPr fontId="1" type="noConversion"/>
  </si>
  <si>
    <t>照片</t>
    <phoneticPr fontId="1" type="noConversion"/>
  </si>
  <si>
    <t>面积</t>
    <phoneticPr fontId="1" type="noConversion"/>
  </si>
  <si>
    <t>床位数</t>
  </si>
  <si>
    <t>前4</t>
  </si>
  <si>
    <t>前5</t>
  </si>
  <si>
    <t>本13</t>
  </si>
  <si>
    <t>本14</t>
  </si>
  <si>
    <t>本15</t>
  </si>
  <si>
    <t>新5</t>
  </si>
  <si>
    <t>本11</t>
  </si>
  <si>
    <t>东4</t>
  </si>
  <si>
    <t>东5</t>
  </si>
  <si>
    <t>东6</t>
  </si>
  <si>
    <t>东7</t>
  </si>
  <si>
    <t>东8</t>
  </si>
  <si>
    <t>北1</t>
  </si>
  <si>
    <t>北2</t>
  </si>
  <si>
    <t>北3</t>
  </si>
  <si>
    <t>北8</t>
  </si>
  <si>
    <t>北9</t>
  </si>
  <si>
    <t>东2</t>
  </si>
  <si>
    <t>东3</t>
  </si>
  <si>
    <t>海1</t>
  </si>
  <si>
    <t>海2</t>
  </si>
  <si>
    <t>海3</t>
  </si>
  <si>
    <t>研南</t>
  </si>
  <si>
    <t>研北</t>
  </si>
  <si>
    <t>前3</t>
  </si>
  <si>
    <t>东17-18</t>
  </si>
  <si>
    <t>东19</t>
  </si>
  <si>
    <t>东20</t>
  </si>
  <si>
    <t>101-102</t>
  </si>
  <si>
    <t>103-104</t>
  </si>
  <si>
    <t>106-107</t>
  </si>
  <si>
    <t>108-109</t>
  </si>
  <si>
    <t>201-202</t>
  </si>
  <si>
    <t>203-204</t>
  </si>
  <si>
    <t>206-207</t>
  </si>
  <si>
    <t>208-209</t>
  </si>
  <si>
    <t>A01-02</t>
  </si>
  <si>
    <t>A06-07</t>
  </si>
  <si>
    <t>B01-02</t>
  </si>
  <si>
    <t>B03-04</t>
  </si>
  <si>
    <t>B05-06</t>
  </si>
  <si>
    <t>1号楼</t>
  </si>
  <si>
    <t>2号楼</t>
  </si>
  <si>
    <t>3号楼</t>
  </si>
  <si>
    <t>4号楼</t>
  </si>
  <si>
    <t>5号楼</t>
  </si>
  <si>
    <t>6号楼</t>
  </si>
  <si>
    <t>7号楼</t>
  </si>
  <si>
    <t>8号楼</t>
  </si>
  <si>
    <t>9号楼</t>
  </si>
  <si>
    <t>10号楼</t>
  </si>
  <si>
    <t>11号楼</t>
  </si>
  <si>
    <t>东11</t>
  </si>
  <si>
    <t>宿舍楼周边架设洗衣区</t>
    <phoneticPr fontId="1" type="noConversion"/>
  </si>
  <si>
    <t>宿舍楼内集中式洗衣房</t>
    <phoneticPr fontId="1" type="noConversion"/>
  </si>
  <si>
    <t>备注</t>
  </si>
  <si>
    <t>东13</t>
  </si>
  <si>
    <t>小计</t>
    <phoneticPr fontId="1" type="noConversion"/>
  </si>
  <si>
    <t>场景预设</t>
    <phoneticPr fontId="2" type="noConversion"/>
  </si>
  <si>
    <t>现有
数量（台）</t>
    <phoneticPr fontId="2" type="noConversion"/>
  </si>
  <si>
    <t>洗衣机建议配置数</t>
    <phoneticPr fontId="2" type="noConversion"/>
  </si>
  <si>
    <t>烘干机建议配置数</t>
    <phoneticPr fontId="2" type="noConversion"/>
  </si>
  <si>
    <t>洗鞋机建议配置数</t>
    <phoneticPr fontId="2" type="noConversion"/>
  </si>
  <si>
    <t>小计</t>
    <phoneticPr fontId="1" type="noConversion"/>
  </si>
  <si>
    <t>总计</t>
    <phoneticPr fontId="1" type="noConversion"/>
  </si>
  <si>
    <t>宿舍楼内楼道、公共区</t>
    <phoneticPr fontId="1" type="noConversion"/>
  </si>
  <si>
    <t>现有
数量</t>
    <phoneticPr fontId="2" type="noConversion"/>
  </si>
  <si>
    <t>洗衣机建议配置数</t>
    <phoneticPr fontId="2" type="noConversion"/>
  </si>
  <si>
    <t>烘干机建议配置数</t>
    <phoneticPr fontId="2" type="noConversion"/>
  </si>
  <si>
    <t>洗鞋机建议配置数</t>
    <phoneticPr fontId="2" type="noConversion"/>
  </si>
  <si>
    <t>宿舍楼内集中式洗衣房</t>
    <phoneticPr fontId="1" type="noConversion"/>
  </si>
  <si>
    <t>敬文书院区域</t>
    <phoneticPr fontId="2" type="noConversion"/>
  </si>
  <si>
    <t>0-1</t>
    <phoneticPr fontId="2" type="noConversion"/>
  </si>
  <si>
    <t>本7</t>
    <phoneticPr fontId="1" type="noConversion"/>
  </si>
  <si>
    <t>本9</t>
    <phoneticPr fontId="2" type="noConversion"/>
  </si>
  <si>
    <t>本10</t>
    <phoneticPr fontId="2" type="noConversion"/>
  </si>
  <si>
    <t>本13</t>
    <phoneticPr fontId="1" type="noConversion"/>
  </si>
  <si>
    <t>本16</t>
    <phoneticPr fontId="2" type="noConversion"/>
  </si>
  <si>
    <t>本16、17为连体楼</t>
    <phoneticPr fontId="2" type="noConversion"/>
  </si>
  <si>
    <t>本17</t>
    <phoneticPr fontId="2" type="noConversion"/>
  </si>
  <si>
    <t>小计</t>
    <phoneticPr fontId="1" type="noConversion"/>
  </si>
  <si>
    <t>海3</t>
    <phoneticPr fontId="1" type="noConversion"/>
  </si>
  <si>
    <t>东1</t>
    <phoneticPr fontId="1" type="noConversion"/>
  </si>
  <si>
    <t>宿舍楼下架空层</t>
    <phoneticPr fontId="2" type="noConversion"/>
  </si>
  <si>
    <t>东9</t>
    <phoneticPr fontId="1" type="noConversion"/>
  </si>
  <si>
    <t xml:space="preserve">东10 </t>
    <phoneticPr fontId="1" type="noConversion"/>
  </si>
  <si>
    <t>多样化旗舰洗衣服务空间</t>
    <phoneticPr fontId="1" type="noConversion"/>
  </si>
  <si>
    <t>东12浴室2楼区域，按多样化空间布局</t>
    <phoneticPr fontId="2" type="noConversion"/>
  </si>
  <si>
    <t>东15-16</t>
    <phoneticPr fontId="2" type="noConversion"/>
  </si>
  <si>
    <t>海外学生公寓</t>
    <phoneticPr fontId="2" type="noConversion"/>
  </si>
  <si>
    <t>单教公寓</t>
    <phoneticPr fontId="2" type="noConversion"/>
  </si>
  <si>
    <t>小计</t>
    <phoneticPr fontId="1" type="noConversion"/>
  </si>
  <si>
    <t>北4</t>
    <phoneticPr fontId="1" type="noConversion"/>
  </si>
  <si>
    <t>北5</t>
    <phoneticPr fontId="1" type="noConversion"/>
  </si>
  <si>
    <t>北6</t>
    <phoneticPr fontId="1" type="noConversion"/>
  </si>
  <si>
    <t>北7</t>
    <phoneticPr fontId="1" type="noConversion"/>
  </si>
  <si>
    <t xml:space="preserve">北10 </t>
    <phoneticPr fontId="2" type="noConversion"/>
  </si>
  <si>
    <t>小计</t>
    <phoneticPr fontId="1" type="noConversion"/>
  </si>
  <si>
    <t>宿舍楼内集中式洗衣房</t>
    <phoneticPr fontId="1" type="noConversion"/>
  </si>
  <si>
    <t>楼号</t>
    <phoneticPr fontId="1" type="noConversion"/>
  </si>
  <si>
    <t>场景预设</t>
    <phoneticPr fontId="2" type="noConversion"/>
  </si>
  <si>
    <t>现有
数量（台）</t>
    <phoneticPr fontId="2" type="noConversion"/>
  </si>
  <si>
    <t>洗衣机建议配置数</t>
    <phoneticPr fontId="2" type="noConversion"/>
  </si>
  <si>
    <t>1号楼</t>
    <phoneticPr fontId="1" type="noConversion"/>
  </si>
  <si>
    <t>11-12</t>
    <phoneticPr fontId="1" type="noConversion"/>
  </si>
  <si>
    <t>男生大院入口处晾衣棚（靠墙安放）</t>
    <phoneticPr fontId="2" type="noConversion"/>
  </si>
  <si>
    <t>女生大院本12一楼</t>
    <phoneticPr fontId="2" type="noConversion"/>
  </si>
  <si>
    <t>一楼选取空宿舍作为洗衣房</t>
    <phoneticPr fontId="1" type="noConversion"/>
  </si>
  <si>
    <t>宿舍楼内集中式洗衣房</t>
    <phoneticPr fontId="1" type="noConversion"/>
  </si>
  <si>
    <t>东6维修房改造为洗衣房。</t>
    <phoneticPr fontId="2" type="noConversion"/>
  </si>
  <si>
    <t>11台洗衣机，1台洗鞋机</t>
    <phoneticPr fontId="1" type="noConversion"/>
  </si>
  <si>
    <t>宿舍楼周边架设洗衣区</t>
  </si>
  <si>
    <t>宿舍楼内集中式洗衣房</t>
  </si>
  <si>
    <t>宿舍楼西侧车棚边</t>
    <phoneticPr fontId="2" type="noConversion"/>
  </si>
  <si>
    <r>
      <rPr>
        <b/>
        <sz val="8"/>
        <color theme="1"/>
        <rFont val="仿宋"/>
        <family val="3"/>
        <charset val="134"/>
      </rPr>
      <t>过渡方式</t>
    </r>
    <r>
      <rPr>
        <sz val="8"/>
        <color theme="1"/>
        <rFont val="仿宋"/>
        <family val="3"/>
        <charset val="134"/>
      </rPr>
      <t xml:space="preserve">：原位设法增加。
</t>
    </r>
    <r>
      <rPr>
        <b/>
        <sz val="8"/>
        <color theme="1"/>
        <rFont val="仿宋"/>
        <family val="3"/>
        <charset val="134"/>
      </rPr>
      <t>下学年前</t>
    </r>
    <r>
      <rPr>
        <sz val="8"/>
        <color theme="1"/>
        <rFont val="仿宋"/>
        <family val="3"/>
        <charset val="134"/>
      </rPr>
      <t>选取一楼空宿舍作为洗衣房。</t>
    </r>
    <phoneticPr fontId="2" type="noConversion"/>
  </si>
  <si>
    <t>点位序号</t>
    <phoneticPr fontId="1" type="noConversion"/>
  </si>
  <si>
    <t>宿舍周边架设点位图</t>
  </si>
  <si>
    <r>
      <rPr>
        <b/>
        <sz val="8"/>
        <color theme="1"/>
        <rFont val="仿宋"/>
        <family val="3"/>
        <charset val="134"/>
      </rPr>
      <t>过渡方式：</t>
    </r>
    <r>
      <rPr>
        <sz val="8"/>
        <color theme="1"/>
        <rFont val="仿宋"/>
        <family val="3"/>
        <charset val="134"/>
      </rPr>
      <t xml:space="preserve">原点位上增加洗衣机数量。
</t>
    </r>
    <r>
      <rPr>
        <b/>
        <sz val="8"/>
        <color theme="1"/>
        <rFont val="仿宋"/>
        <family val="3"/>
        <charset val="134"/>
      </rPr>
      <t>下学年前</t>
    </r>
    <r>
      <rPr>
        <sz val="8"/>
        <color theme="1"/>
        <rFont val="仿宋"/>
        <family val="3"/>
        <charset val="134"/>
      </rPr>
      <t>选取一楼空宿舍作为洗衣房。</t>
    </r>
    <phoneticPr fontId="2" type="noConversion"/>
  </si>
  <si>
    <t>除北1、北2一楼卫生间原有点位，另分设3个点位：
1、北3车棚
2、北6车棚
3、北7维修仓库</t>
    <phoneticPr fontId="2" type="noConversion"/>
  </si>
  <si>
    <t>北7维修仓库改造为洗衣房</t>
    <phoneticPr fontId="1" type="noConversion"/>
  </si>
  <si>
    <t>宿舍楼周边架设洗衣区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</si>
</sst>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 "/>
    <numFmt numFmtId="177" formatCode="0_);[Red]\(0\)"/>
  </numFmts>
  <fonts count="2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仿宋"/>
      <family val="3"/>
      <charset val="134"/>
    </font>
    <font>
      <sz val="11"/>
      <color rgb="FF000000"/>
      <name val="仿宋"/>
      <family val="3"/>
      <charset val="134"/>
    </font>
    <font>
      <b/>
      <sz val="12"/>
      <color theme="1"/>
      <name val="仿宋"/>
      <family val="3"/>
      <charset val="134"/>
    </font>
    <font>
      <b/>
      <sz val="14"/>
      <color rgb="FF000000"/>
      <name val="仿宋"/>
      <family val="3"/>
      <charset val="134"/>
    </font>
    <font>
      <sz val="11"/>
      <color rgb="FFFF0000"/>
      <name val="仿宋"/>
      <family val="3"/>
      <charset val="134"/>
    </font>
    <font>
      <sz val="10"/>
      <color theme="1"/>
      <name val="仿宋"/>
      <family val="3"/>
      <charset val="134"/>
    </font>
    <font>
      <sz val="9"/>
      <color theme="1"/>
      <name val="仿宋"/>
      <family val="3"/>
      <charset val="134"/>
    </font>
    <font>
      <b/>
      <sz val="10"/>
      <color theme="1"/>
      <name val="仿宋"/>
      <family val="3"/>
      <charset val="134"/>
    </font>
    <font>
      <b/>
      <sz val="10"/>
      <color rgb="FF000000"/>
      <name val="仿宋"/>
      <family val="3"/>
      <charset val="134"/>
    </font>
    <font>
      <sz val="10"/>
      <color rgb="FF000000"/>
      <name val="仿宋"/>
      <family val="3"/>
      <charset val="134"/>
    </font>
    <font>
      <sz val="10"/>
      <name val="仿宋"/>
      <family val="3"/>
      <charset val="134"/>
    </font>
    <font>
      <b/>
      <sz val="10"/>
      <name val="仿宋"/>
      <family val="3"/>
      <charset val="134"/>
    </font>
    <font>
      <b/>
      <sz val="12"/>
      <color rgb="FF000000"/>
      <name val="仿宋"/>
      <family val="3"/>
      <charset val="134"/>
    </font>
    <font>
      <sz val="12"/>
      <color rgb="FF000000"/>
      <name val="仿宋"/>
      <family val="3"/>
      <charset val="134"/>
    </font>
    <font>
      <sz val="12"/>
      <color theme="1"/>
      <name val="仿宋"/>
      <family val="3"/>
      <charset val="134"/>
    </font>
    <font>
      <sz val="8"/>
      <color theme="1"/>
      <name val="仿宋"/>
      <family val="3"/>
      <charset val="134"/>
    </font>
    <font>
      <sz val="6"/>
      <color theme="1"/>
      <name val="仿宋"/>
      <family val="3"/>
      <charset val="134"/>
    </font>
    <font>
      <b/>
      <sz val="8"/>
      <color theme="1"/>
      <name val="仿宋"/>
      <family val="3"/>
      <charset val="134"/>
    </font>
    <font>
      <sz val="8"/>
      <color rgb="FF000000"/>
      <name val="仿宋"/>
      <family val="3"/>
      <charset val="134"/>
    </font>
    <font>
      <sz val="9"/>
      <color rgb="FF00000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2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77" fontId="1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77" fontId="13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176" fontId="1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76" fontId="19" fillId="0" borderId="1" xfId="0" applyNumberFormat="1" applyFont="1" applyFill="1" applyBorder="1" applyAlignment="1">
      <alignment horizontal="center" vertical="center" wrapText="1"/>
    </xf>
    <xf numFmtId="177" fontId="8" fillId="0" borderId="2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8" fillId="0" borderId="4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77" fontId="8" fillId="0" borderId="2" xfId="0" applyNumberFormat="1" applyFont="1" applyFill="1" applyBorder="1" applyAlignment="1">
      <alignment horizontal="center" vertical="center" wrapText="1"/>
    </xf>
    <xf numFmtId="177" fontId="8" fillId="0" borderId="4" xfId="0" applyNumberFormat="1" applyFont="1" applyFill="1" applyBorder="1" applyAlignment="1">
      <alignment horizontal="center" vertical="center" wrapText="1"/>
    </xf>
    <xf numFmtId="177" fontId="8" fillId="0" borderId="3" xfId="0" applyNumberFormat="1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177" fontId="13" fillId="0" borderId="2" xfId="0" applyNumberFormat="1" applyFont="1" applyFill="1" applyBorder="1" applyAlignment="1">
      <alignment horizontal="center" vertical="center" wrapText="1"/>
    </xf>
    <xf numFmtId="177" fontId="13" fillId="0" borderId="3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176" fontId="9" fillId="0" borderId="5" xfId="0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76" fontId="10" fillId="0" borderId="5" xfId="0" applyNumberFormat="1" applyFont="1" applyFill="1" applyBorder="1" applyAlignment="1">
      <alignment horizontal="center" vertical="center" wrapText="1"/>
    </xf>
    <xf numFmtId="176" fontId="10" fillId="0" borderId="6" xfId="0" applyNumberFormat="1" applyFont="1" applyFill="1" applyBorder="1" applyAlignment="1">
      <alignment horizontal="center" vertical="center" wrapText="1"/>
    </xf>
    <xf numFmtId="176" fontId="10" fillId="0" borderId="7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76" fontId="17" fillId="0" borderId="1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2.jpeg"/><Relationship Id="rId13" Type="http://schemas.openxmlformats.org/officeDocument/2006/relationships/image" Target="../media/image27.jpeg"/><Relationship Id="rId3" Type="http://schemas.openxmlformats.org/officeDocument/2006/relationships/image" Target="../media/image17.jpeg"/><Relationship Id="rId7" Type="http://schemas.openxmlformats.org/officeDocument/2006/relationships/image" Target="../media/image21.jpeg"/><Relationship Id="rId12" Type="http://schemas.openxmlformats.org/officeDocument/2006/relationships/image" Target="../media/image26.jpeg"/><Relationship Id="rId2" Type="http://schemas.openxmlformats.org/officeDocument/2006/relationships/image" Target="../media/image16.jpeg"/><Relationship Id="rId1" Type="http://schemas.openxmlformats.org/officeDocument/2006/relationships/image" Target="../media/image15.jpeg"/><Relationship Id="rId6" Type="http://schemas.openxmlformats.org/officeDocument/2006/relationships/image" Target="../media/image20.jpeg"/><Relationship Id="rId11" Type="http://schemas.openxmlformats.org/officeDocument/2006/relationships/image" Target="../media/image25.jpeg"/><Relationship Id="rId5" Type="http://schemas.openxmlformats.org/officeDocument/2006/relationships/image" Target="../media/image19.jpeg"/><Relationship Id="rId10" Type="http://schemas.openxmlformats.org/officeDocument/2006/relationships/image" Target="../media/image24.jpeg"/><Relationship Id="rId4" Type="http://schemas.openxmlformats.org/officeDocument/2006/relationships/image" Target="../media/image18.jpeg"/><Relationship Id="rId9" Type="http://schemas.openxmlformats.org/officeDocument/2006/relationships/image" Target="../media/image23.jpeg"/><Relationship Id="rId14" Type="http://schemas.openxmlformats.org/officeDocument/2006/relationships/image" Target="../media/image28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36.jpeg"/><Relationship Id="rId3" Type="http://schemas.openxmlformats.org/officeDocument/2006/relationships/image" Target="../media/image31.jpeg"/><Relationship Id="rId7" Type="http://schemas.openxmlformats.org/officeDocument/2006/relationships/image" Target="../media/image35.jpeg"/><Relationship Id="rId2" Type="http://schemas.openxmlformats.org/officeDocument/2006/relationships/image" Target="../media/image30.jpeg"/><Relationship Id="rId1" Type="http://schemas.openxmlformats.org/officeDocument/2006/relationships/image" Target="../media/image29.jpeg"/><Relationship Id="rId6" Type="http://schemas.openxmlformats.org/officeDocument/2006/relationships/image" Target="../media/image34.jpeg"/><Relationship Id="rId11" Type="http://schemas.openxmlformats.org/officeDocument/2006/relationships/image" Target="../media/image39.jpeg"/><Relationship Id="rId5" Type="http://schemas.openxmlformats.org/officeDocument/2006/relationships/image" Target="../media/image33.jpeg"/><Relationship Id="rId10" Type="http://schemas.openxmlformats.org/officeDocument/2006/relationships/image" Target="../media/image38.jpeg"/><Relationship Id="rId4" Type="http://schemas.openxmlformats.org/officeDocument/2006/relationships/image" Target="../media/image32.jpeg"/><Relationship Id="rId9" Type="http://schemas.openxmlformats.org/officeDocument/2006/relationships/image" Target="../media/image3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40</xdr:row>
      <xdr:rowOff>0</xdr:rowOff>
    </xdr:from>
    <xdr:to>
      <xdr:col>4</xdr:col>
      <xdr:colOff>13138</xdr:colOff>
      <xdr:row>40</xdr:row>
      <xdr:rowOff>609524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32793" y="12231414"/>
          <a:ext cx="1110155" cy="60952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40</xdr:row>
      <xdr:rowOff>600806</xdr:rowOff>
    </xdr:from>
    <xdr:to>
      <xdr:col>4</xdr:col>
      <xdr:colOff>5734</xdr:colOff>
      <xdr:row>42</xdr:row>
      <xdr:rowOff>7584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32793" y="12832220"/>
          <a:ext cx="1097017" cy="65488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6570</xdr:colOff>
      <xdr:row>55</xdr:row>
      <xdr:rowOff>6568</xdr:rowOff>
    </xdr:from>
    <xdr:to>
      <xdr:col>3</xdr:col>
      <xdr:colOff>1090448</xdr:colOff>
      <xdr:row>57</xdr:row>
      <xdr:rowOff>2525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39363" y="17007051"/>
          <a:ext cx="1083878" cy="62405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4</xdr:col>
      <xdr:colOff>1</xdr:colOff>
      <xdr:row>23</xdr:row>
      <xdr:rowOff>153866</xdr:rowOff>
    </xdr:to>
    <xdr:pic>
      <xdr:nvPicPr>
        <xdr:cNvPr id="103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011114" y="5524500"/>
          <a:ext cx="1099039" cy="86457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6570</xdr:colOff>
      <xdr:row>13</xdr:row>
      <xdr:rowOff>26274</xdr:rowOff>
    </xdr:from>
    <xdr:to>
      <xdr:col>4</xdr:col>
      <xdr:colOff>3953</xdr:colOff>
      <xdr:row>19</xdr:row>
      <xdr:rowOff>3031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39363" y="4401205"/>
          <a:ext cx="1094400" cy="113643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</xdr:colOff>
      <xdr:row>10</xdr:row>
      <xdr:rowOff>758</xdr:rowOff>
    </xdr:from>
    <xdr:to>
      <xdr:col>4</xdr:col>
      <xdr:colOff>21982</xdr:colOff>
      <xdr:row>13</xdr:row>
      <xdr:rowOff>36635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011116" y="3715508"/>
          <a:ext cx="1121019" cy="6953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37</xdr:row>
      <xdr:rowOff>674076</xdr:rowOff>
    </xdr:from>
    <xdr:to>
      <xdr:col>4</xdr:col>
      <xdr:colOff>1</xdr:colOff>
      <xdr:row>39</xdr:row>
      <xdr:rowOff>446941</xdr:rowOff>
    </xdr:to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754673" y="10975730"/>
          <a:ext cx="1099039" cy="93051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56</xdr:row>
      <xdr:rowOff>298173</xdr:rowOff>
    </xdr:from>
    <xdr:to>
      <xdr:col>4</xdr:col>
      <xdr:colOff>4976</xdr:colOff>
      <xdr:row>59</xdr:row>
      <xdr:rowOff>33985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753717" y="17600543"/>
          <a:ext cx="1098280" cy="63033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60</xdr:row>
      <xdr:rowOff>0</xdr:rowOff>
    </xdr:from>
    <xdr:to>
      <xdr:col>4</xdr:col>
      <xdr:colOff>3275</xdr:colOff>
      <xdr:row>61</xdr:row>
      <xdr:rowOff>19050</xdr:rowOff>
    </xdr:to>
    <xdr:pic>
      <xdr:nvPicPr>
        <xdr:cNvPr id="10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066800" y="18554700"/>
          <a:ext cx="1098650" cy="704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1083880</xdr:colOff>
      <xdr:row>43</xdr:row>
      <xdr:rowOff>9414</xdr:rowOff>
    </xdr:to>
    <xdr:pic>
      <xdr:nvPicPr>
        <xdr:cNvPr id="1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753717" y="13268739"/>
          <a:ext cx="1083880" cy="65545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21771</xdr:colOff>
      <xdr:row>10</xdr:row>
      <xdr:rowOff>14848</xdr:rowOff>
    </xdr:from>
    <xdr:to>
      <xdr:col>17</xdr:col>
      <xdr:colOff>685799</xdr:colOff>
      <xdr:row>32</xdr:row>
      <xdr:rowOff>183596</xdr:rowOff>
    </xdr:to>
    <xdr:pic>
      <xdr:nvPicPr>
        <xdr:cNvPr id="12" name="图片 11" descr="123.jp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479721" y="3881998"/>
          <a:ext cx="4778828" cy="4683598"/>
        </a:xfrm>
        <a:prstGeom prst="rect">
          <a:avLst/>
        </a:prstGeom>
      </xdr:spPr>
    </xdr:pic>
    <xdr:clientData/>
  </xdr:twoCellAnchor>
  <xdr:twoCellAnchor editAs="oneCell">
    <xdr:from>
      <xdr:col>11</xdr:col>
      <xdr:colOff>532</xdr:colOff>
      <xdr:row>39</xdr:row>
      <xdr:rowOff>447677</xdr:rowOff>
    </xdr:from>
    <xdr:to>
      <xdr:col>18</xdr:col>
      <xdr:colOff>21467</xdr:colOff>
      <xdr:row>53</xdr:row>
      <xdr:rowOff>123825</xdr:rowOff>
    </xdr:to>
    <xdr:pic>
      <xdr:nvPicPr>
        <xdr:cNvPr id="13" name="图片 12" descr="456.jp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458482" y="11934827"/>
          <a:ext cx="4821535" cy="4600573"/>
        </a:xfrm>
        <a:prstGeom prst="rect">
          <a:avLst/>
        </a:prstGeom>
      </xdr:spPr>
    </xdr:pic>
    <xdr:clientData/>
  </xdr:twoCellAnchor>
  <xdr:twoCellAnchor editAs="oneCell">
    <xdr:from>
      <xdr:col>11</xdr:col>
      <xdr:colOff>9525</xdr:colOff>
      <xdr:row>57</xdr:row>
      <xdr:rowOff>0</xdr:rowOff>
    </xdr:from>
    <xdr:to>
      <xdr:col>17</xdr:col>
      <xdr:colOff>658476</xdr:colOff>
      <xdr:row>75</xdr:row>
      <xdr:rowOff>47625</xdr:rowOff>
    </xdr:to>
    <xdr:pic>
      <xdr:nvPicPr>
        <xdr:cNvPr id="15" name="图片 14" descr="89.jp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467475" y="17497425"/>
          <a:ext cx="4763751" cy="4714875"/>
        </a:xfrm>
        <a:prstGeom prst="rect">
          <a:avLst/>
        </a:prstGeom>
      </xdr:spPr>
    </xdr:pic>
    <xdr:clientData/>
  </xdr:twoCellAnchor>
  <xdr:twoCellAnchor editAs="oneCell">
    <xdr:from>
      <xdr:col>3</xdr:col>
      <xdr:colOff>19051</xdr:colOff>
      <xdr:row>61</xdr:row>
      <xdr:rowOff>19050</xdr:rowOff>
    </xdr:from>
    <xdr:to>
      <xdr:col>4</xdr:col>
      <xdr:colOff>23322</xdr:colOff>
      <xdr:row>66</xdr:row>
      <xdr:rowOff>9525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085851" y="19259550"/>
          <a:ext cx="1099646" cy="8572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1</xdr:rowOff>
    </xdr:from>
    <xdr:to>
      <xdr:col>3</xdr:col>
      <xdr:colOff>19050</xdr:colOff>
      <xdr:row>2</xdr:row>
      <xdr:rowOff>9524</xdr:rowOff>
    </xdr:to>
    <xdr:pic>
      <xdr:nvPicPr>
        <xdr:cNvPr id="2" name="图片 4" descr="0e4fa285f39af8877ffac6fa11bc7aa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0" y="714376"/>
          <a:ext cx="1095375" cy="809623"/>
        </a:xfrm>
        <a:prstGeom prst="rect">
          <a:avLst/>
        </a:prstGeom>
      </xdr:spPr>
    </xdr:pic>
    <xdr:clientData/>
  </xdr:twoCellAnchor>
  <xdr:twoCellAnchor>
    <xdr:from>
      <xdr:col>2</xdr:col>
      <xdr:colOff>1</xdr:colOff>
      <xdr:row>2</xdr:row>
      <xdr:rowOff>0</xdr:rowOff>
    </xdr:from>
    <xdr:to>
      <xdr:col>2</xdr:col>
      <xdr:colOff>1066801</xdr:colOff>
      <xdr:row>2</xdr:row>
      <xdr:rowOff>857250</xdr:rowOff>
    </xdr:to>
    <xdr:pic>
      <xdr:nvPicPr>
        <xdr:cNvPr id="3" name="图片 1" descr="e581eca1a48f7f2a6d8a46a52ef618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501" y="1514475"/>
          <a:ext cx="1066800" cy="857250"/>
        </a:xfrm>
        <a:prstGeom prst="rect">
          <a:avLst/>
        </a:prstGeom>
      </xdr:spPr>
    </xdr:pic>
    <xdr:clientData/>
  </xdr:twoCellAnchor>
  <xdr:twoCellAnchor>
    <xdr:from>
      <xdr:col>2</xdr:col>
      <xdr:colOff>1</xdr:colOff>
      <xdr:row>3</xdr:row>
      <xdr:rowOff>0</xdr:rowOff>
    </xdr:from>
    <xdr:to>
      <xdr:col>3</xdr:col>
      <xdr:colOff>9525</xdr:colOff>
      <xdr:row>4</xdr:row>
      <xdr:rowOff>0</xdr:rowOff>
    </xdr:to>
    <xdr:pic>
      <xdr:nvPicPr>
        <xdr:cNvPr id="4" name="图片 6" descr="d612422f80be4f0d3acd0c8d1c501a0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52501" y="2390775"/>
          <a:ext cx="1085849" cy="99060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</xdr:row>
      <xdr:rowOff>0</xdr:rowOff>
    </xdr:from>
    <xdr:to>
      <xdr:col>3</xdr:col>
      <xdr:colOff>0</xdr:colOff>
      <xdr:row>5</xdr:row>
      <xdr:rowOff>0</xdr:rowOff>
    </xdr:to>
    <xdr:pic>
      <xdr:nvPicPr>
        <xdr:cNvPr id="5" name="图片 3" descr="d189d59b729e5db3997b7e8d64590e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52500" y="3381375"/>
          <a:ext cx="1076325" cy="866775"/>
        </a:xfrm>
        <a:prstGeom prst="rect">
          <a:avLst/>
        </a:prstGeom>
      </xdr:spPr>
    </xdr:pic>
    <xdr:clientData/>
  </xdr:twoCellAnchor>
  <xdr:twoCellAnchor>
    <xdr:from>
      <xdr:col>2</xdr:col>
      <xdr:colOff>1</xdr:colOff>
      <xdr:row>5</xdr:row>
      <xdr:rowOff>0</xdr:rowOff>
    </xdr:from>
    <xdr:to>
      <xdr:col>3</xdr:col>
      <xdr:colOff>28576</xdr:colOff>
      <xdr:row>5</xdr:row>
      <xdr:rowOff>895350</xdr:rowOff>
    </xdr:to>
    <xdr:pic>
      <xdr:nvPicPr>
        <xdr:cNvPr id="6" name="图片 2" descr="ff1525df37d025ac20da3e82a5c430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52501" y="4248150"/>
          <a:ext cx="1104900" cy="8953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3</xdr:col>
      <xdr:colOff>0</xdr:colOff>
      <xdr:row>6</xdr:row>
      <xdr:rowOff>828675</xdr:rowOff>
    </xdr:to>
    <xdr:pic>
      <xdr:nvPicPr>
        <xdr:cNvPr id="7" name="图片 10" descr="0aea7d6c77162665a062b07014b5f5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52500" y="5162550"/>
          <a:ext cx="1076325" cy="828675"/>
        </a:xfrm>
        <a:prstGeom prst="rect">
          <a:avLst/>
        </a:prstGeom>
      </xdr:spPr>
    </xdr:pic>
    <xdr:clientData/>
  </xdr:twoCellAnchor>
  <xdr:twoCellAnchor>
    <xdr:from>
      <xdr:col>2</xdr:col>
      <xdr:colOff>1</xdr:colOff>
      <xdr:row>7</xdr:row>
      <xdr:rowOff>1</xdr:rowOff>
    </xdr:from>
    <xdr:to>
      <xdr:col>3</xdr:col>
      <xdr:colOff>9526</xdr:colOff>
      <xdr:row>8</xdr:row>
      <xdr:rowOff>1</xdr:rowOff>
    </xdr:to>
    <xdr:pic>
      <xdr:nvPicPr>
        <xdr:cNvPr id="8" name="图片 9" descr="332f4163ec0d67ee93cc648b3ec339c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52501" y="5991226"/>
          <a:ext cx="1085850" cy="8191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3</xdr:col>
      <xdr:colOff>9242</xdr:colOff>
      <xdr:row>8</xdr:row>
      <xdr:rowOff>790575</xdr:rowOff>
    </xdr:to>
    <xdr:pic>
      <xdr:nvPicPr>
        <xdr:cNvPr id="9" name="图片 11" descr="eae1cce7afae95d79ee188068d6d6ef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52500" y="6810375"/>
          <a:ext cx="1085567" cy="79057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3</xdr:col>
      <xdr:colOff>19050</xdr:colOff>
      <xdr:row>11</xdr:row>
      <xdr:rowOff>0</xdr:rowOff>
    </xdr:to>
    <xdr:pic>
      <xdr:nvPicPr>
        <xdr:cNvPr id="10" name="图片 9" descr="68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952500" y="7610475"/>
          <a:ext cx="1095375" cy="88582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3</xdr:col>
      <xdr:colOff>0</xdr:colOff>
      <xdr:row>11</xdr:row>
      <xdr:rowOff>704849</xdr:rowOff>
    </xdr:to>
    <xdr:pic>
      <xdr:nvPicPr>
        <xdr:cNvPr id="11" name="图片 10" descr="70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952500" y="8496300"/>
          <a:ext cx="1076325" cy="70484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</xdr:row>
      <xdr:rowOff>1</xdr:rowOff>
    </xdr:from>
    <xdr:to>
      <xdr:col>3</xdr:col>
      <xdr:colOff>0</xdr:colOff>
      <xdr:row>13</xdr:row>
      <xdr:rowOff>390525</xdr:rowOff>
    </xdr:to>
    <xdr:pic>
      <xdr:nvPicPr>
        <xdr:cNvPr id="12" name="图片 11" descr="72.jp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952500" y="9915526"/>
          <a:ext cx="1076325" cy="84772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3</xdr:col>
      <xdr:colOff>0</xdr:colOff>
      <xdr:row>15</xdr:row>
      <xdr:rowOff>388144</xdr:rowOff>
    </xdr:to>
    <xdr:pic>
      <xdr:nvPicPr>
        <xdr:cNvPr id="13" name="图片 12" descr="74.jp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952500" y="10791825"/>
          <a:ext cx="1076325" cy="86439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3</xdr:col>
      <xdr:colOff>28575</xdr:colOff>
      <xdr:row>17</xdr:row>
      <xdr:rowOff>371475</xdr:rowOff>
    </xdr:to>
    <xdr:pic>
      <xdr:nvPicPr>
        <xdr:cNvPr id="14" name="图片 13" descr="76.jp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952500" y="11677650"/>
          <a:ext cx="1104900" cy="82867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3</xdr:col>
      <xdr:colOff>9525</xdr:colOff>
      <xdr:row>19</xdr:row>
      <xdr:rowOff>466724</xdr:rowOff>
    </xdr:to>
    <xdr:pic>
      <xdr:nvPicPr>
        <xdr:cNvPr id="15" name="图片 14" descr="78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952500" y="12515850"/>
          <a:ext cx="1085850" cy="89534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1</xdr:row>
      <xdr:rowOff>19050</xdr:rowOff>
    </xdr:from>
    <xdr:to>
      <xdr:col>3</xdr:col>
      <xdr:colOff>9525</xdr:colOff>
      <xdr:row>3</xdr:row>
      <xdr:rowOff>200026</xdr:rowOff>
    </xdr:to>
    <xdr:pic>
      <xdr:nvPicPr>
        <xdr:cNvPr id="2" name="图片 1" descr="80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76325" y="733425"/>
          <a:ext cx="1019175" cy="676276"/>
        </a:xfrm>
        <a:prstGeom prst="rect">
          <a:avLst/>
        </a:prstGeom>
      </xdr:spPr>
    </xdr:pic>
    <xdr:clientData/>
  </xdr:twoCellAnchor>
  <xdr:twoCellAnchor editAs="oneCell">
    <xdr:from>
      <xdr:col>2</xdr:col>
      <xdr:colOff>1</xdr:colOff>
      <xdr:row>4</xdr:row>
      <xdr:rowOff>1</xdr:rowOff>
    </xdr:from>
    <xdr:to>
      <xdr:col>3</xdr:col>
      <xdr:colOff>0</xdr:colOff>
      <xdr:row>7</xdr:row>
      <xdr:rowOff>9525</xdr:rowOff>
    </xdr:to>
    <xdr:pic>
      <xdr:nvPicPr>
        <xdr:cNvPr id="3" name="图片 2" descr="83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66801" y="1419226"/>
          <a:ext cx="1019174" cy="619124"/>
        </a:xfrm>
        <a:prstGeom prst="rect">
          <a:avLst/>
        </a:prstGeom>
      </xdr:spPr>
    </xdr:pic>
    <xdr:clientData/>
  </xdr:twoCellAnchor>
  <xdr:twoCellAnchor editAs="oneCell">
    <xdr:from>
      <xdr:col>2</xdr:col>
      <xdr:colOff>1</xdr:colOff>
      <xdr:row>7</xdr:row>
      <xdr:rowOff>1</xdr:rowOff>
    </xdr:from>
    <xdr:to>
      <xdr:col>3</xdr:col>
      <xdr:colOff>19050</xdr:colOff>
      <xdr:row>9</xdr:row>
      <xdr:rowOff>0</xdr:rowOff>
    </xdr:to>
    <xdr:pic>
      <xdr:nvPicPr>
        <xdr:cNvPr id="4" name="图片 3" descr="86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66801" y="2190751"/>
          <a:ext cx="1038224" cy="62864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</xdr:row>
      <xdr:rowOff>1</xdr:rowOff>
    </xdr:from>
    <xdr:to>
      <xdr:col>3</xdr:col>
      <xdr:colOff>38100</xdr:colOff>
      <xdr:row>11</xdr:row>
      <xdr:rowOff>19050</xdr:rowOff>
    </xdr:to>
    <xdr:pic>
      <xdr:nvPicPr>
        <xdr:cNvPr id="5" name="图片 4" descr="88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2657476"/>
          <a:ext cx="1057275" cy="67627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</xdr:row>
      <xdr:rowOff>1</xdr:rowOff>
    </xdr:from>
    <xdr:to>
      <xdr:col>3</xdr:col>
      <xdr:colOff>38100</xdr:colOff>
      <xdr:row>13</xdr:row>
      <xdr:rowOff>200026</xdr:rowOff>
    </xdr:to>
    <xdr:pic>
      <xdr:nvPicPr>
        <xdr:cNvPr id="6" name="图片 5" descr="90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66800" y="3314701"/>
          <a:ext cx="1057275" cy="781050"/>
        </a:xfrm>
        <a:prstGeom prst="rect">
          <a:avLst/>
        </a:prstGeom>
      </xdr:spPr>
    </xdr:pic>
    <xdr:clientData/>
  </xdr:twoCellAnchor>
  <xdr:twoCellAnchor editAs="oneCell">
    <xdr:from>
      <xdr:col>2</xdr:col>
      <xdr:colOff>1</xdr:colOff>
      <xdr:row>13</xdr:row>
      <xdr:rowOff>314326</xdr:rowOff>
    </xdr:from>
    <xdr:to>
      <xdr:col>3</xdr:col>
      <xdr:colOff>28576</xdr:colOff>
      <xdr:row>16</xdr:row>
      <xdr:rowOff>238125</xdr:rowOff>
    </xdr:to>
    <xdr:pic>
      <xdr:nvPicPr>
        <xdr:cNvPr id="7" name="图片 6" descr="93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66801" y="4733926"/>
          <a:ext cx="1047750" cy="733424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16</xdr:row>
      <xdr:rowOff>219075</xdr:rowOff>
    </xdr:from>
    <xdr:to>
      <xdr:col>3</xdr:col>
      <xdr:colOff>0</xdr:colOff>
      <xdr:row>19</xdr:row>
      <xdr:rowOff>225924</xdr:rowOff>
    </xdr:to>
    <xdr:pic>
      <xdr:nvPicPr>
        <xdr:cNvPr id="8" name="图片 7" descr="96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085850" y="5467350"/>
          <a:ext cx="1000125" cy="74979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3</xdr:col>
      <xdr:colOff>19050</xdr:colOff>
      <xdr:row>22</xdr:row>
      <xdr:rowOff>6838</xdr:rowOff>
    </xdr:to>
    <xdr:pic>
      <xdr:nvPicPr>
        <xdr:cNvPr id="9" name="图片 8" descr="99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066800" y="6238875"/>
          <a:ext cx="1038225" cy="778363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3</xdr:col>
      <xdr:colOff>38100</xdr:colOff>
      <xdr:row>25</xdr:row>
      <xdr:rowOff>2070</xdr:rowOff>
    </xdr:to>
    <xdr:pic>
      <xdr:nvPicPr>
        <xdr:cNvPr id="10" name="图片 9" descr="101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066800" y="7010400"/>
          <a:ext cx="1057275" cy="792645"/>
        </a:xfrm>
        <a:prstGeom prst="rect">
          <a:avLst/>
        </a:prstGeom>
      </xdr:spPr>
    </xdr:pic>
    <xdr:clientData/>
  </xdr:twoCellAnchor>
  <xdr:twoCellAnchor editAs="oneCell">
    <xdr:from>
      <xdr:col>2</xdr:col>
      <xdr:colOff>1</xdr:colOff>
      <xdr:row>25</xdr:row>
      <xdr:rowOff>1</xdr:rowOff>
    </xdr:from>
    <xdr:to>
      <xdr:col>3</xdr:col>
      <xdr:colOff>47626</xdr:colOff>
      <xdr:row>26</xdr:row>
      <xdr:rowOff>428312</xdr:rowOff>
    </xdr:to>
    <xdr:pic>
      <xdr:nvPicPr>
        <xdr:cNvPr id="11" name="图片 10" descr="104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066801" y="7800976"/>
          <a:ext cx="1066800" cy="799786"/>
        </a:xfrm>
        <a:prstGeom prst="rect">
          <a:avLst/>
        </a:prstGeom>
      </xdr:spPr>
    </xdr:pic>
    <xdr:clientData/>
  </xdr:twoCellAnchor>
  <xdr:twoCellAnchor editAs="oneCell">
    <xdr:from>
      <xdr:col>2</xdr:col>
      <xdr:colOff>19051</xdr:colOff>
      <xdr:row>26</xdr:row>
      <xdr:rowOff>419101</xdr:rowOff>
    </xdr:from>
    <xdr:to>
      <xdr:col>3</xdr:col>
      <xdr:colOff>9526</xdr:colOff>
      <xdr:row>29</xdr:row>
      <xdr:rowOff>223541</xdr:rowOff>
    </xdr:to>
    <xdr:pic>
      <xdr:nvPicPr>
        <xdr:cNvPr id="12" name="图片 11" descr="106.jp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085851" y="8591551"/>
          <a:ext cx="1009650" cy="7569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8"/>
  <sheetViews>
    <sheetView workbookViewId="0">
      <pane ySplit="1" topLeftCell="A2" activePane="bottomLeft" state="frozen"/>
      <selection pane="bottomLeft" activeCell="B62" sqref="B62:B66"/>
    </sheetView>
  </sheetViews>
  <sheetFormatPr defaultRowHeight="18" customHeight="1" x14ac:dyDescent="0.15"/>
  <cols>
    <col min="1" max="1" width="4.125" style="14" customWidth="1"/>
    <col min="2" max="2" width="5.75" style="57" customWidth="1"/>
    <col min="3" max="3" width="4.125" style="49" customWidth="1"/>
    <col min="4" max="4" width="14.375" style="58" customWidth="1"/>
    <col min="5" max="5" width="5.125" style="14" customWidth="1"/>
    <col min="6" max="6" width="5.875" style="14" customWidth="1"/>
    <col min="7" max="7" width="8.75" style="14" customWidth="1"/>
    <col min="8" max="8" width="7.75" style="17" customWidth="1"/>
    <col min="9" max="9" width="9" style="17"/>
    <col min="10" max="10" width="8.125" style="17" customWidth="1"/>
    <col min="11" max="11" width="11.75" style="14" customWidth="1"/>
    <col min="12" max="16384" width="9" style="14"/>
  </cols>
  <sheetData>
    <row r="1" spans="1:18" s="21" customFormat="1" ht="49.5" customHeight="1" x14ac:dyDescent="0.15">
      <c r="A1" s="11" t="s">
        <v>0</v>
      </c>
      <c r="B1" s="54" t="s">
        <v>62</v>
      </c>
      <c r="C1" s="52" t="s">
        <v>119</v>
      </c>
      <c r="D1" s="50" t="s">
        <v>1</v>
      </c>
      <c r="E1" s="11" t="s">
        <v>2</v>
      </c>
      <c r="F1" s="12" t="s">
        <v>3</v>
      </c>
      <c r="G1" s="12" t="s">
        <v>70</v>
      </c>
      <c r="H1" s="12" t="s">
        <v>71</v>
      </c>
      <c r="I1" s="13" t="s">
        <v>72</v>
      </c>
      <c r="J1" s="13" t="s">
        <v>73</v>
      </c>
      <c r="K1" s="37" t="s">
        <v>59</v>
      </c>
      <c r="L1" s="106" t="s">
        <v>120</v>
      </c>
      <c r="M1" s="107"/>
      <c r="N1" s="107"/>
      <c r="O1" s="107"/>
      <c r="P1" s="107"/>
      <c r="Q1" s="107"/>
      <c r="R1" s="108"/>
    </row>
    <row r="2" spans="1:18" s="15" customFormat="1" ht="18.75" customHeight="1" x14ac:dyDescent="0.15">
      <c r="A2" s="15" t="s">
        <v>26</v>
      </c>
      <c r="B2" s="103" t="s">
        <v>58</v>
      </c>
      <c r="C2" s="53"/>
      <c r="D2" s="58"/>
      <c r="E2" s="14">
        <v>5</v>
      </c>
      <c r="F2" s="14">
        <v>111</v>
      </c>
      <c r="G2" s="14">
        <v>2</v>
      </c>
      <c r="H2" s="22">
        <v>2</v>
      </c>
      <c r="I2" s="17">
        <v>1</v>
      </c>
      <c r="J2" s="17">
        <v>1</v>
      </c>
      <c r="K2" s="86" t="s">
        <v>75</v>
      </c>
    </row>
    <row r="3" spans="1:18" s="15" customFormat="1" ht="18" customHeight="1" x14ac:dyDescent="0.15">
      <c r="A3" s="15" t="s">
        <v>27</v>
      </c>
      <c r="B3" s="103"/>
      <c r="C3" s="53"/>
      <c r="D3" s="58"/>
      <c r="E3" s="14">
        <v>5</v>
      </c>
      <c r="F3" s="14">
        <v>126</v>
      </c>
      <c r="G3" s="14">
        <v>2</v>
      </c>
      <c r="H3" s="22">
        <v>2</v>
      </c>
      <c r="I3" s="17">
        <v>1</v>
      </c>
      <c r="J3" s="17">
        <v>1</v>
      </c>
      <c r="K3" s="86"/>
      <c r="M3" s="38"/>
    </row>
    <row r="4" spans="1:18" ht="18" customHeight="1" x14ac:dyDescent="0.15">
      <c r="A4" s="15" t="s">
        <v>28</v>
      </c>
      <c r="B4" s="103"/>
      <c r="C4" s="53"/>
      <c r="E4" s="14">
        <v>13</v>
      </c>
      <c r="F4" s="14">
        <v>200</v>
      </c>
      <c r="G4" s="14">
        <v>2</v>
      </c>
      <c r="H4" s="16">
        <f>F4/60</f>
        <v>3.3333333333333335</v>
      </c>
      <c r="I4" s="17">
        <v>1</v>
      </c>
      <c r="J4" s="17">
        <v>1</v>
      </c>
      <c r="K4" s="86"/>
    </row>
    <row r="5" spans="1:18" ht="30" customHeight="1" x14ac:dyDescent="0.15">
      <c r="A5" s="14" t="s">
        <v>4</v>
      </c>
      <c r="B5" s="65" t="s">
        <v>58</v>
      </c>
      <c r="D5" s="59"/>
      <c r="E5" s="40">
        <v>15</v>
      </c>
      <c r="F5" s="40">
        <v>678</v>
      </c>
      <c r="G5" s="14">
        <v>3</v>
      </c>
      <c r="H5" s="41">
        <v>7</v>
      </c>
      <c r="I5" s="39">
        <v>2</v>
      </c>
      <c r="J5" s="39">
        <v>1</v>
      </c>
      <c r="K5" s="43" t="s">
        <v>111</v>
      </c>
    </row>
    <row r="6" spans="1:18" ht="18" customHeight="1" x14ac:dyDescent="0.15">
      <c r="A6" s="86" t="s">
        <v>5</v>
      </c>
      <c r="B6" s="65"/>
      <c r="C6" s="86"/>
      <c r="D6" s="81"/>
      <c r="E6" s="86">
        <v>15</v>
      </c>
      <c r="F6" s="86">
        <v>500</v>
      </c>
      <c r="G6" s="14">
        <v>1</v>
      </c>
      <c r="H6" s="82">
        <v>6</v>
      </c>
      <c r="I6" s="73">
        <v>1</v>
      </c>
      <c r="J6" s="73">
        <v>1</v>
      </c>
      <c r="K6" s="91" t="s">
        <v>111</v>
      </c>
    </row>
    <row r="7" spans="1:18" s="15" customFormat="1" ht="18" customHeight="1" x14ac:dyDescent="0.15">
      <c r="A7" s="86"/>
      <c r="B7" s="65"/>
      <c r="C7" s="86"/>
      <c r="D7" s="81"/>
      <c r="E7" s="86"/>
      <c r="F7" s="86"/>
      <c r="G7" s="14">
        <v>1</v>
      </c>
      <c r="H7" s="82"/>
      <c r="I7" s="74"/>
      <c r="J7" s="74"/>
      <c r="K7" s="91"/>
    </row>
    <row r="8" spans="1:18" s="15" customFormat="1" ht="54" customHeight="1" x14ac:dyDescent="0.15">
      <c r="A8" s="15" t="s">
        <v>9</v>
      </c>
      <c r="B8" s="65"/>
      <c r="C8" s="49"/>
      <c r="D8" s="58"/>
      <c r="E8" s="14">
        <v>6</v>
      </c>
      <c r="F8" s="14">
        <v>372</v>
      </c>
      <c r="G8" s="14">
        <v>3</v>
      </c>
      <c r="H8" s="16">
        <v>5</v>
      </c>
      <c r="I8" s="17">
        <f>H8/8</f>
        <v>0.625</v>
      </c>
      <c r="J8" s="17" t="s">
        <v>76</v>
      </c>
      <c r="K8" s="48" t="s">
        <v>118</v>
      </c>
    </row>
    <row r="9" spans="1:18" s="15" customFormat="1" ht="36" customHeight="1" x14ac:dyDescent="0.15">
      <c r="A9" s="51" t="s">
        <v>77</v>
      </c>
      <c r="B9" s="82" t="s">
        <v>74</v>
      </c>
      <c r="C9" s="86"/>
      <c r="D9" s="86"/>
      <c r="E9" s="14">
        <v>22</v>
      </c>
      <c r="F9" s="86">
        <v>870</v>
      </c>
      <c r="G9" s="14">
        <v>7</v>
      </c>
      <c r="H9" s="89">
        <v>12</v>
      </c>
      <c r="I9" s="89">
        <f>H9/8</f>
        <v>1.5</v>
      </c>
      <c r="J9" s="89">
        <f>H9/10</f>
        <v>1.2</v>
      </c>
      <c r="K9" s="35"/>
    </row>
    <row r="10" spans="1:18" ht="44.25" customHeight="1" x14ac:dyDescent="0.15">
      <c r="A10" s="51" t="s">
        <v>77</v>
      </c>
      <c r="B10" s="82"/>
      <c r="C10" s="86"/>
      <c r="D10" s="86"/>
      <c r="E10" s="14">
        <v>1.5</v>
      </c>
      <c r="F10" s="86"/>
      <c r="G10" s="14">
        <v>1</v>
      </c>
      <c r="H10" s="90"/>
      <c r="I10" s="90">
        <f>H10/8</f>
        <v>0</v>
      </c>
      <c r="J10" s="90">
        <f>H10/10</f>
        <v>0</v>
      </c>
      <c r="K10" s="35"/>
    </row>
    <row r="11" spans="1:18" ht="17.25" customHeight="1" x14ac:dyDescent="0.15">
      <c r="A11" s="18" t="s">
        <v>78</v>
      </c>
      <c r="B11" s="82"/>
      <c r="C11" s="86">
        <v>1</v>
      </c>
      <c r="D11" s="86"/>
      <c r="E11" s="69">
        <v>20</v>
      </c>
      <c r="F11" s="69">
        <v>820</v>
      </c>
      <c r="G11" s="86">
        <v>8</v>
      </c>
      <c r="H11" s="95">
        <v>12</v>
      </c>
      <c r="I11" s="95">
        <v>2</v>
      </c>
      <c r="J11" s="95">
        <v>2</v>
      </c>
      <c r="K11" s="86" t="s">
        <v>110</v>
      </c>
    </row>
    <row r="12" spans="1:18" ht="17.25" customHeight="1" x14ac:dyDescent="0.15">
      <c r="A12" s="18" t="s">
        <v>79</v>
      </c>
      <c r="B12" s="82"/>
      <c r="C12" s="86"/>
      <c r="D12" s="86"/>
      <c r="E12" s="70"/>
      <c r="F12" s="70"/>
      <c r="G12" s="86"/>
      <c r="H12" s="95"/>
      <c r="I12" s="95"/>
      <c r="J12" s="95"/>
      <c r="K12" s="86"/>
    </row>
    <row r="13" spans="1:18" ht="17.25" customHeight="1" x14ac:dyDescent="0.15">
      <c r="A13" s="18" t="s">
        <v>10</v>
      </c>
      <c r="B13" s="82"/>
      <c r="C13" s="86"/>
      <c r="D13" s="86"/>
      <c r="E13" s="71"/>
      <c r="F13" s="71"/>
      <c r="G13" s="86"/>
      <c r="H13" s="95"/>
      <c r="I13" s="95"/>
      <c r="J13" s="95"/>
      <c r="K13" s="86"/>
    </row>
    <row r="14" spans="1:18" ht="18" customHeight="1" x14ac:dyDescent="0.15">
      <c r="A14" s="18" t="s">
        <v>6</v>
      </c>
      <c r="B14" s="69" t="s">
        <v>124</v>
      </c>
      <c r="C14" s="86">
        <v>2</v>
      </c>
      <c r="D14" s="81"/>
      <c r="E14" s="14">
        <v>5</v>
      </c>
      <c r="F14" s="69">
        <v>756</v>
      </c>
      <c r="G14" s="14">
        <v>2</v>
      </c>
      <c r="H14" s="95">
        <v>10</v>
      </c>
      <c r="I14" s="95">
        <v>2</v>
      </c>
      <c r="J14" s="95">
        <v>2</v>
      </c>
      <c r="K14" s="82" t="s">
        <v>109</v>
      </c>
    </row>
    <row r="15" spans="1:18" ht="14.25" customHeight="1" x14ac:dyDescent="0.15">
      <c r="A15" s="18" t="s">
        <v>80</v>
      </c>
      <c r="B15" s="70"/>
      <c r="C15" s="86"/>
      <c r="D15" s="81"/>
      <c r="E15" s="14">
        <v>2.5</v>
      </c>
      <c r="F15" s="70"/>
      <c r="G15" s="14">
        <v>1</v>
      </c>
      <c r="H15" s="95"/>
      <c r="I15" s="95"/>
      <c r="J15" s="95"/>
      <c r="K15" s="82"/>
    </row>
    <row r="16" spans="1:18" ht="14.25" customHeight="1" x14ac:dyDescent="0.15">
      <c r="A16" s="18" t="s">
        <v>7</v>
      </c>
      <c r="B16" s="70"/>
      <c r="C16" s="86"/>
      <c r="D16" s="81"/>
      <c r="E16" s="14">
        <v>5</v>
      </c>
      <c r="F16" s="70"/>
      <c r="G16" s="14">
        <v>2</v>
      </c>
      <c r="H16" s="95"/>
      <c r="I16" s="95"/>
      <c r="J16" s="95"/>
      <c r="K16" s="82"/>
    </row>
    <row r="17" spans="1:11" ht="18" customHeight="1" x14ac:dyDescent="0.15">
      <c r="A17" s="18" t="s">
        <v>7</v>
      </c>
      <c r="B17" s="70"/>
      <c r="C17" s="86"/>
      <c r="D17" s="81"/>
      <c r="E17" s="14">
        <v>2.5</v>
      </c>
      <c r="F17" s="70"/>
      <c r="G17" s="14">
        <v>1</v>
      </c>
      <c r="H17" s="95"/>
      <c r="I17" s="95"/>
      <c r="J17" s="95"/>
      <c r="K17" s="82"/>
    </row>
    <row r="18" spans="1:11" ht="13.5" customHeight="1" x14ac:dyDescent="0.15">
      <c r="A18" s="18" t="s">
        <v>8</v>
      </c>
      <c r="B18" s="70"/>
      <c r="C18" s="86"/>
      <c r="D18" s="81"/>
      <c r="E18" s="14">
        <v>5</v>
      </c>
      <c r="F18" s="70"/>
      <c r="G18" s="14">
        <v>2</v>
      </c>
      <c r="H18" s="95"/>
      <c r="I18" s="95"/>
      <c r="J18" s="95"/>
      <c r="K18" s="82"/>
    </row>
    <row r="19" spans="1:11" ht="12.75" customHeight="1" x14ac:dyDescent="0.15">
      <c r="A19" s="18" t="s">
        <v>8</v>
      </c>
      <c r="B19" s="70"/>
      <c r="C19" s="86"/>
      <c r="D19" s="81"/>
      <c r="E19" s="14">
        <v>2.5</v>
      </c>
      <c r="F19" s="71"/>
      <c r="G19" s="14">
        <v>1</v>
      </c>
      <c r="H19" s="95"/>
      <c r="I19" s="95"/>
      <c r="J19" s="95"/>
      <c r="K19" s="82"/>
    </row>
    <row r="20" spans="1:11" ht="15.75" customHeight="1" x14ac:dyDescent="0.15">
      <c r="A20" s="18" t="s">
        <v>81</v>
      </c>
      <c r="B20" s="70"/>
      <c r="C20" s="86">
        <v>3</v>
      </c>
      <c r="D20" s="81"/>
      <c r="E20" s="14">
        <v>2.5</v>
      </c>
      <c r="F20" s="86">
        <v>96</v>
      </c>
      <c r="G20" s="86">
        <v>6</v>
      </c>
      <c r="H20" s="95">
        <v>6</v>
      </c>
      <c r="I20" s="95">
        <v>1</v>
      </c>
      <c r="J20" s="95">
        <v>1</v>
      </c>
      <c r="K20" s="86" t="s">
        <v>82</v>
      </c>
    </row>
    <row r="21" spans="1:11" ht="14.25" customHeight="1" x14ac:dyDescent="0.15">
      <c r="A21" s="18" t="s">
        <v>81</v>
      </c>
      <c r="B21" s="70"/>
      <c r="C21" s="86"/>
      <c r="D21" s="81"/>
      <c r="E21" s="14">
        <v>2.5</v>
      </c>
      <c r="F21" s="86"/>
      <c r="G21" s="86"/>
      <c r="H21" s="95"/>
      <c r="I21" s="95"/>
      <c r="J21" s="95"/>
      <c r="K21" s="86"/>
    </row>
    <row r="22" spans="1:11" ht="12.75" customHeight="1" x14ac:dyDescent="0.15">
      <c r="A22" s="18" t="s">
        <v>81</v>
      </c>
      <c r="B22" s="70"/>
      <c r="C22" s="86"/>
      <c r="D22" s="81"/>
      <c r="E22" s="14">
        <v>2.5</v>
      </c>
      <c r="F22" s="86"/>
      <c r="G22" s="86"/>
      <c r="H22" s="95"/>
      <c r="I22" s="95"/>
      <c r="J22" s="95"/>
      <c r="K22" s="86"/>
    </row>
    <row r="23" spans="1:11" ht="13.5" customHeight="1" x14ac:dyDescent="0.15">
      <c r="A23" s="18" t="s">
        <v>83</v>
      </c>
      <c r="B23" s="70"/>
      <c r="C23" s="86"/>
      <c r="D23" s="81"/>
      <c r="E23" s="14">
        <v>5</v>
      </c>
      <c r="F23" s="86">
        <v>318</v>
      </c>
      <c r="G23" s="86"/>
      <c r="H23" s="95"/>
      <c r="I23" s="95"/>
      <c r="J23" s="95"/>
      <c r="K23" s="86"/>
    </row>
    <row r="24" spans="1:11" ht="12.75" customHeight="1" x14ac:dyDescent="0.15">
      <c r="A24" s="18" t="s">
        <v>83</v>
      </c>
      <c r="B24" s="71"/>
      <c r="C24" s="86"/>
      <c r="D24" s="81"/>
      <c r="E24" s="14">
        <v>2.5</v>
      </c>
      <c r="F24" s="86"/>
      <c r="G24" s="86"/>
      <c r="H24" s="95"/>
      <c r="I24" s="95"/>
      <c r="J24" s="95"/>
      <c r="K24" s="86"/>
    </row>
    <row r="25" spans="1:11" ht="18" customHeight="1" x14ac:dyDescent="0.15">
      <c r="A25" s="80" t="s">
        <v>84</v>
      </c>
      <c r="B25" s="80"/>
      <c r="C25" s="80"/>
      <c r="D25" s="80"/>
      <c r="E25" s="80"/>
      <c r="F25" s="80"/>
      <c r="G25" s="80"/>
      <c r="H25" s="19">
        <f>SUM(H2:H24)</f>
        <v>65.333333333333343</v>
      </c>
      <c r="I25" s="19">
        <f>SUM(I2:I24)</f>
        <v>13.125</v>
      </c>
      <c r="J25" s="34" t="s">
        <v>108</v>
      </c>
      <c r="K25" s="36"/>
    </row>
    <row r="26" spans="1:11" ht="18" customHeight="1" x14ac:dyDescent="0.15">
      <c r="A26" s="20" t="s">
        <v>23</v>
      </c>
      <c r="B26" s="100" t="s">
        <v>69</v>
      </c>
      <c r="D26" s="81"/>
      <c r="E26" s="14">
        <v>6.01</v>
      </c>
      <c r="F26" s="86">
        <v>162</v>
      </c>
      <c r="G26" s="14">
        <v>2</v>
      </c>
      <c r="H26" s="95">
        <v>3</v>
      </c>
      <c r="I26" s="95">
        <v>1</v>
      </c>
      <c r="J26" s="95">
        <v>1</v>
      </c>
      <c r="K26" s="35"/>
    </row>
    <row r="27" spans="1:11" ht="18" customHeight="1" x14ac:dyDescent="0.15">
      <c r="A27" s="20" t="s">
        <v>23</v>
      </c>
      <c r="B27" s="101"/>
      <c r="D27" s="81"/>
      <c r="E27" s="14">
        <v>18.899999999999999</v>
      </c>
      <c r="F27" s="86"/>
      <c r="G27" s="14">
        <v>3</v>
      </c>
      <c r="H27" s="95">
        <f>F27/60</f>
        <v>0</v>
      </c>
      <c r="I27" s="95">
        <f>H27/8</f>
        <v>0</v>
      </c>
      <c r="J27" s="95">
        <f>H27/10</f>
        <v>0</v>
      </c>
      <c r="K27" s="35"/>
    </row>
    <row r="28" spans="1:11" ht="18" customHeight="1" x14ac:dyDescent="0.15">
      <c r="A28" s="20" t="s">
        <v>23</v>
      </c>
      <c r="B28" s="101"/>
      <c r="D28" s="81"/>
      <c r="E28" s="14">
        <v>18.899999999999999</v>
      </c>
      <c r="F28" s="86"/>
      <c r="G28" s="14">
        <v>1</v>
      </c>
      <c r="H28" s="95">
        <f>F28/60</f>
        <v>0</v>
      </c>
      <c r="I28" s="95">
        <f>H28/8</f>
        <v>0</v>
      </c>
      <c r="J28" s="95">
        <f>H28/10</f>
        <v>0</v>
      </c>
      <c r="K28" s="35"/>
    </row>
    <row r="29" spans="1:11" ht="18" customHeight="1" x14ac:dyDescent="0.15">
      <c r="A29" s="20" t="s">
        <v>24</v>
      </c>
      <c r="B29" s="101"/>
      <c r="D29" s="81"/>
      <c r="E29" s="14">
        <v>6.01</v>
      </c>
      <c r="F29" s="86">
        <v>162</v>
      </c>
      <c r="G29" s="14">
        <v>2</v>
      </c>
      <c r="H29" s="95">
        <v>3</v>
      </c>
      <c r="I29" s="95">
        <v>1</v>
      </c>
      <c r="J29" s="95">
        <v>1</v>
      </c>
      <c r="K29" s="35"/>
    </row>
    <row r="30" spans="1:11" ht="18" customHeight="1" x14ac:dyDescent="0.15">
      <c r="A30" s="20" t="s">
        <v>24</v>
      </c>
      <c r="B30" s="101"/>
      <c r="D30" s="81"/>
      <c r="E30" s="14">
        <v>18.899999999999999</v>
      </c>
      <c r="F30" s="86"/>
      <c r="G30" s="14">
        <v>4</v>
      </c>
      <c r="H30" s="95">
        <f>F30/60</f>
        <v>0</v>
      </c>
      <c r="I30" s="95">
        <f>H30/8</f>
        <v>0</v>
      </c>
      <c r="J30" s="95">
        <f>H30/10</f>
        <v>0</v>
      </c>
      <c r="K30" s="35"/>
    </row>
    <row r="31" spans="1:11" ht="18" customHeight="1" x14ac:dyDescent="0.15">
      <c r="A31" s="20" t="s">
        <v>24</v>
      </c>
      <c r="B31" s="101"/>
      <c r="D31" s="81"/>
      <c r="E31" s="14">
        <v>18.899999999999999</v>
      </c>
      <c r="F31" s="86"/>
      <c r="G31" s="14">
        <v>1</v>
      </c>
      <c r="H31" s="95">
        <f>F31/60</f>
        <v>0</v>
      </c>
      <c r="I31" s="95">
        <f>H31/8</f>
        <v>0</v>
      </c>
      <c r="J31" s="95">
        <f>H31/10</f>
        <v>0</v>
      </c>
      <c r="K31" s="35"/>
    </row>
    <row r="32" spans="1:11" ht="18" customHeight="1" x14ac:dyDescent="0.15">
      <c r="A32" s="20" t="s">
        <v>25</v>
      </c>
      <c r="B32" s="101"/>
      <c r="D32" s="87"/>
      <c r="E32" s="14">
        <v>8.4</v>
      </c>
      <c r="F32" s="69">
        <v>225</v>
      </c>
      <c r="G32" s="14">
        <v>2</v>
      </c>
      <c r="H32" s="72">
        <v>3</v>
      </c>
      <c r="I32" s="72">
        <v>1</v>
      </c>
      <c r="J32" s="72">
        <v>1</v>
      </c>
      <c r="K32" s="35"/>
    </row>
    <row r="33" spans="1:11" ht="27.75" customHeight="1" x14ac:dyDescent="0.15">
      <c r="A33" s="20" t="s">
        <v>85</v>
      </c>
      <c r="B33" s="101"/>
      <c r="D33" s="104"/>
      <c r="E33" s="14">
        <v>8.4</v>
      </c>
      <c r="F33" s="71"/>
      <c r="G33" s="14">
        <v>1</v>
      </c>
      <c r="H33" s="74"/>
      <c r="I33" s="74"/>
      <c r="J33" s="74"/>
      <c r="K33" s="35"/>
    </row>
    <row r="34" spans="1:11" ht="18" customHeight="1" x14ac:dyDescent="0.15">
      <c r="A34" s="14" t="s">
        <v>86</v>
      </c>
      <c r="B34" s="101"/>
      <c r="E34" s="14">
        <v>20</v>
      </c>
      <c r="F34" s="14">
        <v>648</v>
      </c>
      <c r="G34" s="14">
        <v>6</v>
      </c>
      <c r="H34" s="17">
        <v>9</v>
      </c>
      <c r="I34" s="17">
        <v>2</v>
      </c>
      <c r="J34" s="17">
        <v>1</v>
      </c>
      <c r="K34" s="35"/>
    </row>
    <row r="35" spans="1:11" ht="18" customHeight="1" x14ac:dyDescent="0.15">
      <c r="A35" s="14" t="s">
        <v>21</v>
      </c>
      <c r="B35" s="102"/>
      <c r="E35" s="14">
        <v>6</v>
      </c>
      <c r="F35" s="14">
        <v>642</v>
      </c>
      <c r="G35" s="14">
        <v>6</v>
      </c>
      <c r="H35" s="17">
        <v>9</v>
      </c>
      <c r="I35" s="17">
        <v>2</v>
      </c>
      <c r="J35" s="17">
        <v>1</v>
      </c>
      <c r="K35" s="20"/>
    </row>
    <row r="36" spans="1:11" ht="38.25" customHeight="1" x14ac:dyDescent="0.15">
      <c r="A36" s="11" t="s">
        <v>0</v>
      </c>
      <c r="B36" s="54" t="s">
        <v>62</v>
      </c>
      <c r="C36" s="52"/>
      <c r="D36" s="50" t="s">
        <v>1</v>
      </c>
      <c r="E36" s="11" t="s">
        <v>2</v>
      </c>
      <c r="F36" s="12" t="s">
        <v>3</v>
      </c>
      <c r="G36" s="12" t="s">
        <v>70</v>
      </c>
      <c r="H36" s="12" t="s">
        <v>71</v>
      </c>
      <c r="I36" s="13" t="s">
        <v>72</v>
      </c>
      <c r="J36" s="13" t="s">
        <v>73</v>
      </c>
      <c r="K36" s="37" t="s">
        <v>59</v>
      </c>
    </row>
    <row r="37" spans="1:11" ht="51" customHeight="1" x14ac:dyDescent="0.15">
      <c r="A37" s="14" t="s">
        <v>22</v>
      </c>
      <c r="B37" s="55" t="s">
        <v>69</v>
      </c>
      <c r="C37" s="42"/>
      <c r="E37" s="14">
        <v>8</v>
      </c>
      <c r="F37" s="14">
        <v>138</v>
      </c>
      <c r="G37" s="14">
        <v>2</v>
      </c>
      <c r="H37" s="17">
        <v>2</v>
      </c>
      <c r="I37" s="17">
        <v>1</v>
      </c>
      <c r="J37" s="17">
        <v>1</v>
      </c>
      <c r="K37" s="35"/>
    </row>
    <row r="38" spans="1:11" ht="53.25" customHeight="1" x14ac:dyDescent="0.15">
      <c r="A38" s="14" t="s">
        <v>11</v>
      </c>
      <c r="B38" s="56" t="s">
        <v>112</v>
      </c>
      <c r="C38" s="42"/>
      <c r="D38" s="60"/>
      <c r="E38" s="14">
        <v>2</v>
      </c>
      <c r="F38" s="14">
        <v>224</v>
      </c>
      <c r="G38" s="14">
        <v>2</v>
      </c>
      <c r="H38" s="17">
        <v>3</v>
      </c>
      <c r="I38" s="17">
        <v>1</v>
      </c>
      <c r="J38" s="17" t="s">
        <v>76</v>
      </c>
      <c r="K38" s="48" t="s">
        <v>121</v>
      </c>
    </row>
    <row r="39" spans="1:11" ht="38.25" customHeight="1" x14ac:dyDescent="0.15">
      <c r="A39" s="20" t="s">
        <v>12</v>
      </c>
      <c r="B39" s="65" t="s">
        <v>112</v>
      </c>
      <c r="D39" s="87"/>
      <c r="E39" s="69">
        <v>17</v>
      </c>
      <c r="F39" s="14">
        <v>998</v>
      </c>
      <c r="G39" s="14">
        <v>6</v>
      </c>
      <c r="H39" s="17">
        <v>13</v>
      </c>
      <c r="I39" s="17">
        <v>2</v>
      </c>
      <c r="J39" s="17">
        <v>1</v>
      </c>
      <c r="K39" s="98" t="s">
        <v>113</v>
      </c>
    </row>
    <row r="40" spans="1:11" ht="36" customHeight="1" x14ac:dyDescent="0.15">
      <c r="A40" s="20" t="s">
        <v>13</v>
      </c>
      <c r="B40" s="65"/>
      <c r="D40" s="104"/>
      <c r="E40" s="71"/>
      <c r="F40" s="14">
        <v>970</v>
      </c>
      <c r="G40" s="14">
        <v>5</v>
      </c>
      <c r="H40" s="17">
        <v>13</v>
      </c>
      <c r="I40" s="17">
        <v>2</v>
      </c>
      <c r="J40" s="17">
        <v>1</v>
      </c>
      <c r="K40" s="99"/>
    </row>
    <row r="41" spans="1:11" ht="48.75" customHeight="1" x14ac:dyDescent="0.15">
      <c r="A41" s="20" t="s">
        <v>14</v>
      </c>
      <c r="B41" s="100" t="s">
        <v>57</v>
      </c>
      <c r="C41" s="49">
        <v>4</v>
      </c>
      <c r="D41" s="61"/>
      <c r="E41" s="14">
        <v>20</v>
      </c>
      <c r="F41" s="14">
        <v>830</v>
      </c>
      <c r="G41" s="14">
        <v>4</v>
      </c>
      <c r="H41" s="17">
        <v>11</v>
      </c>
      <c r="I41" s="17">
        <v>2</v>
      </c>
      <c r="J41" s="17">
        <f>H41/10</f>
        <v>1.1000000000000001</v>
      </c>
      <c r="K41" s="45" t="s">
        <v>87</v>
      </c>
    </row>
    <row r="42" spans="1:11" ht="49.5" customHeight="1" x14ac:dyDescent="0.15">
      <c r="A42" s="44" t="s">
        <v>15</v>
      </c>
      <c r="B42" s="101"/>
      <c r="C42" s="49">
        <v>5</v>
      </c>
      <c r="D42" s="61"/>
      <c r="E42" s="14">
        <v>20</v>
      </c>
      <c r="F42" s="14">
        <v>840</v>
      </c>
      <c r="G42" s="14">
        <v>5</v>
      </c>
      <c r="H42" s="17">
        <v>11</v>
      </c>
      <c r="I42" s="17">
        <v>2</v>
      </c>
      <c r="J42" s="17">
        <f>H42/10</f>
        <v>1.1000000000000001</v>
      </c>
      <c r="K42" s="45" t="s">
        <v>87</v>
      </c>
    </row>
    <row r="43" spans="1:11" ht="51" customHeight="1" x14ac:dyDescent="0.15">
      <c r="A43" s="40" t="s">
        <v>88</v>
      </c>
      <c r="B43" s="102"/>
      <c r="C43" s="49">
        <v>6</v>
      </c>
      <c r="D43" s="62"/>
      <c r="E43" s="14">
        <v>12</v>
      </c>
      <c r="F43" s="14">
        <v>512</v>
      </c>
      <c r="G43" s="14">
        <v>3</v>
      </c>
      <c r="H43" s="17">
        <v>7</v>
      </c>
      <c r="I43" s="17">
        <v>2</v>
      </c>
      <c r="J43" s="17">
        <f>H43/10</f>
        <v>0.7</v>
      </c>
      <c r="K43" s="45" t="s">
        <v>117</v>
      </c>
    </row>
    <row r="44" spans="1:11" ht="18" customHeight="1" x14ac:dyDescent="0.15">
      <c r="A44" s="14" t="s">
        <v>89</v>
      </c>
      <c r="B44" s="65" t="s">
        <v>90</v>
      </c>
      <c r="D44" s="81"/>
      <c r="E44" s="86">
        <v>70</v>
      </c>
      <c r="F44" s="14">
        <v>80</v>
      </c>
      <c r="G44" s="86">
        <v>5</v>
      </c>
      <c r="H44" s="95">
        <v>11</v>
      </c>
      <c r="I44" s="95">
        <f>H44/8</f>
        <v>1.375</v>
      </c>
      <c r="J44" s="95">
        <v>2</v>
      </c>
      <c r="K44" s="109" t="s">
        <v>91</v>
      </c>
    </row>
    <row r="45" spans="1:11" ht="18" customHeight="1" x14ac:dyDescent="0.15">
      <c r="A45" s="14" t="s">
        <v>56</v>
      </c>
      <c r="B45" s="65"/>
      <c r="D45" s="81"/>
      <c r="E45" s="86"/>
      <c r="F45" s="14">
        <v>350</v>
      </c>
      <c r="G45" s="86"/>
      <c r="H45" s="95"/>
      <c r="I45" s="95"/>
      <c r="J45" s="95"/>
      <c r="K45" s="110"/>
    </row>
    <row r="46" spans="1:11" ht="27" customHeight="1" x14ac:dyDescent="0.15">
      <c r="A46" s="14" t="s">
        <v>60</v>
      </c>
      <c r="B46" s="65"/>
      <c r="D46" s="81"/>
      <c r="E46" s="86"/>
      <c r="F46" s="23">
        <v>350</v>
      </c>
      <c r="G46" s="86"/>
      <c r="H46" s="95"/>
      <c r="I46" s="95"/>
      <c r="J46" s="95"/>
      <c r="K46" s="111"/>
    </row>
    <row r="47" spans="1:11" ht="24" customHeight="1" x14ac:dyDescent="0.15">
      <c r="A47" s="46" t="s">
        <v>92</v>
      </c>
      <c r="B47" s="77" t="s">
        <v>58</v>
      </c>
      <c r="C47" s="63"/>
      <c r="E47" s="14">
        <v>16.7</v>
      </c>
      <c r="F47" s="14">
        <v>1576</v>
      </c>
      <c r="G47" s="14">
        <v>11</v>
      </c>
      <c r="H47" s="17">
        <v>20</v>
      </c>
      <c r="I47" s="17">
        <v>2</v>
      </c>
      <c r="J47" s="17">
        <v>1</v>
      </c>
      <c r="K47" s="35"/>
    </row>
    <row r="48" spans="1:11" ht="30" customHeight="1" x14ac:dyDescent="0.15">
      <c r="A48" s="46" t="s">
        <v>29</v>
      </c>
      <c r="B48" s="78"/>
      <c r="C48" s="63"/>
      <c r="E48" s="14">
        <v>16.7</v>
      </c>
      <c r="F48" s="14">
        <v>1572</v>
      </c>
      <c r="G48" s="14">
        <v>12</v>
      </c>
      <c r="H48" s="17">
        <v>20</v>
      </c>
      <c r="I48" s="17">
        <v>2</v>
      </c>
      <c r="J48" s="17">
        <v>1</v>
      </c>
      <c r="K48" s="47" t="s">
        <v>114</v>
      </c>
    </row>
    <row r="49" spans="1:11" ht="18" customHeight="1" x14ac:dyDescent="0.15">
      <c r="A49" s="20" t="s">
        <v>30</v>
      </c>
      <c r="B49" s="78"/>
      <c r="C49" s="63"/>
      <c r="E49" s="20">
        <v>27.09</v>
      </c>
      <c r="F49" s="86">
        <v>344</v>
      </c>
      <c r="G49" s="14">
        <v>4</v>
      </c>
      <c r="H49" s="95">
        <v>5</v>
      </c>
      <c r="I49" s="95">
        <f>H49/8</f>
        <v>0.625</v>
      </c>
      <c r="J49" s="95">
        <f>H49/10</f>
        <v>0.5</v>
      </c>
      <c r="K49" s="86" t="s">
        <v>93</v>
      </c>
    </row>
    <row r="50" spans="1:11" ht="18" customHeight="1" x14ac:dyDescent="0.15">
      <c r="A50" s="20" t="s">
        <v>30</v>
      </c>
      <c r="B50" s="78"/>
      <c r="C50" s="63"/>
      <c r="E50" s="20">
        <v>27.09</v>
      </c>
      <c r="F50" s="86"/>
      <c r="G50" s="14">
        <v>1</v>
      </c>
      <c r="H50" s="95">
        <f>F50/60</f>
        <v>0</v>
      </c>
      <c r="I50" s="95">
        <f>H50/8</f>
        <v>0</v>
      </c>
      <c r="J50" s="95">
        <f>H50/10</f>
        <v>0</v>
      </c>
      <c r="K50" s="86"/>
    </row>
    <row r="51" spans="1:11" ht="13.5" customHeight="1" x14ac:dyDescent="0.15">
      <c r="A51" s="20" t="s">
        <v>30</v>
      </c>
      <c r="B51" s="78"/>
      <c r="C51" s="63"/>
      <c r="E51" s="20">
        <v>27.09</v>
      </c>
      <c r="F51" s="86"/>
      <c r="G51" s="14">
        <v>1</v>
      </c>
      <c r="H51" s="95">
        <f>F51/60</f>
        <v>0</v>
      </c>
      <c r="I51" s="95">
        <f>H51/8</f>
        <v>0</v>
      </c>
      <c r="J51" s="95">
        <f>H51/10</f>
        <v>0</v>
      </c>
      <c r="K51" s="86"/>
    </row>
    <row r="52" spans="1:11" ht="18" customHeight="1" x14ac:dyDescent="0.15">
      <c r="A52" s="20" t="s">
        <v>31</v>
      </c>
      <c r="B52" s="78"/>
      <c r="C52" s="63"/>
      <c r="E52" s="14">
        <v>27.95</v>
      </c>
      <c r="F52" s="86"/>
      <c r="G52" s="14">
        <v>4</v>
      </c>
      <c r="H52" s="95">
        <v>4</v>
      </c>
      <c r="I52" s="95">
        <v>1</v>
      </c>
      <c r="J52" s="95">
        <v>1</v>
      </c>
      <c r="K52" s="86" t="s">
        <v>94</v>
      </c>
    </row>
    <row r="53" spans="1:11" ht="18" customHeight="1" x14ac:dyDescent="0.15">
      <c r="A53" s="20" t="s">
        <v>31</v>
      </c>
      <c r="B53" s="78"/>
      <c r="C53" s="63"/>
      <c r="E53" s="14">
        <v>27.95</v>
      </c>
      <c r="F53" s="86"/>
      <c r="G53" s="14">
        <v>1</v>
      </c>
      <c r="H53" s="95"/>
      <c r="I53" s="95"/>
      <c r="J53" s="95"/>
      <c r="K53" s="86"/>
    </row>
    <row r="54" spans="1:11" ht="18" customHeight="1" x14ac:dyDescent="0.15">
      <c r="A54" s="20" t="s">
        <v>31</v>
      </c>
      <c r="B54" s="79"/>
      <c r="C54" s="63"/>
      <c r="E54" s="14">
        <v>27.95</v>
      </c>
      <c r="F54" s="86"/>
      <c r="G54" s="14">
        <v>1</v>
      </c>
      <c r="H54" s="95"/>
      <c r="I54" s="95"/>
      <c r="J54" s="95"/>
      <c r="K54" s="86"/>
    </row>
    <row r="55" spans="1:11" ht="18" customHeight="1" x14ac:dyDescent="0.15">
      <c r="A55" s="97" t="s">
        <v>95</v>
      </c>
      <c r="B55" s="97"/>
      <c r="C55" s="97"/>
      <c r="D55" s="97"/>
      <c r="E55" s="97"/>
      <c r="F55" s="97"/>
      <c r="G55" s="97"/>
      <c r="H55" s="19">
        <f>SUM(H26:H54)</f>
        <v>147</v>
      </c>
      <c r="I55" s="19">
        <f>SUM(I26:I54)</f>
        <v>26</v>
      </c>
      <c r="J55" s="19">
        <f>SUM(J26:J54)</f>
        <v>16.399999999999999</v>
      </c>
      <c r="K55" s="35"/>
    </row>
    <row r="56" spans="1:11" ht="26.25" customHeight="1" x14ac:dyDescent="0.15">
      <c r="A56" s="14" t="s">
        <v>16</v>
      </c>
      <c r="B56" s="75" t="s">
        <v>58</v>
      </c>
      <c r="C56" s="64"/>
      <c r="D56" s="87"/>
      <c r="E56" s="14">
        <v>4</v>
      </c>
      <c r="F56" s="14">
        <v>308</v>
      </c>
      <c r="G56" s="69">
        <v>20</v>
      </c>
      <c r="H56" s="17">
        <v>4</v>
      </c>
      <c r="I56" s="17">
        <v>2</v>
      </c>
      <c r="J56" s="17">
        <v>1</v>
      </c>
      <c r="K56" s="66" t="s">
        <v>122</v>
      </c>
    </row>
    <row r="57" spans="1:11" ht="23.25" customHeight="1" x14ac:dyDescent="0.15">
      <c r="A57" s="14" t="s">
        <v>17</v>
      </c>
      <c r="B57" s="76"/>
      <c r="C57" s="64"/>
      <c r="D57" s="88"/>
      <c r="E57" s="14">
        <v>4</v>
      </c>
      <c r="F57" s="14">
        <v>308</v>
      </c>
      <c r="G57" s="70"/>
      <c r="H57" s="17">
        <v>4</v>
      </c>
      <c r="I57" s="17">
        <v>2</v>
      </c>
      <c r="J57" s="17">
        <v>1</v>
      </c>
      <c r="K57" s="67"/>
    </row>
    <row r="58" spans="1:11" ht="22.5" customHeight="1" x14ac:dyDescent="0.15">
      <c r="A58" s="14" t="s">
        <v>18</v>
      </c>
      <c r="B58" s="75" t="s">
        <v>57</v>
      </c>
      <c r="C58" s="105">
        <v>7</v>
      </c>
      <c r="D58" s="61"/>
      <c r="E58" s="69">
        <v>30</v>
      </c>
      <c r="F58" s="14">
        <v>494</v>
      </c>
      <c r="G58" s="70"/>
      <c r="H58" s="72">
        <v>8</v>
      </c>
      <c r="I58" s="72">
        <v>1</v>
      </c>
      <c r="J58" s="72">
        <v>1</v>
      </c>
      <c r="K58" s="67"/>
    </row>
    <row r="59" spans="1:11" s="24" customFormat="1" ht="24" customHeight="1" x14ac:dyDescent="0.15">
      <c r="A59" s="14" t="s">
        <v>96</v>
      </c>
      <c r="B59" s="76"/>
      <c r="C59" s="105"/>
      <c r="D59" s="61"/>
      <c r="E59" s="71"/>
      <c r="F59" s="14">
        <v>566</v>
      </c>
      <c r="G59" s="71"/>
      <c r="H59" s="74"/>
      <c r="I59" s="74"/>
      <c r="J59" s="74"/>
      <c r="K59" s="68"/>
    </row>
    <row r="60" spans="1:11" s="31" customFormat="1" ht="36.75" customHeight="1" x14ac:dyDescent="0.15">
      <c r="A60" s="32" t="s">
        <v>0</v>
      </c>
      <c r="B60" s="54" t="s">
        <v>62</v>
      </c>
      <c r="C60" s="52"/>
      <c r="D60" s="50" t="s">
        <v>1</v>
      </c>
      <c r="E60" s="32" t="s">
        <v>2</v>
      </c>
      <c r="F60" s="33" t="s">
        <v>3</v>
      </c>
      <c r="G60" s="33" t="s">
        <v>70</v>
      </c>
      <c r="H60" s="33" t="s">
        <v>71</v>
      </c>
      <c r="I60" s="13" t="s">
        <v>65</v>
      </c>
      <c r="J60" s="13" t="s">
        <v>73</v>
      </c>
      <c r="K60" s="37" t="s">
        <v>59</v>
      </c>
    </row>
    <row r="61" spans="1:11" ht="54" customHeight="1" x14ac:dyDescent="0.15">
      <c r="A61" s="14" t="s">
        <v>98</v>
      </c>
      <c r="B61" s="42" t="s">
        <v>115</v>
      </c>
      <c r="C61" s="49">
        <v>8</v>
      </c>
      <c r="D61" s="60"/>
      <c r="E61" s="14">
        <v>1.9</v>
      </c>
      <c r="F61" s="14">
        <v>108</v>
      </c>
      <c r="G61" s="69"/>
      <c r="H61" s="25">
        <v>2</v>
      </c>
      <c r="I61" s="25">
        <v>1</v>
      </c>
      <c r="J61" s="25">
        <v>0</v>
      </c>
    </row>
    <row r="62" spans="1:11" ht="15.75" customHeight="1" x14ac:dyDescent="0.15">
      <c r="A62" s="14" t="s">
        <v>97</v>
      </c>
      <c r="B62" s="86" t="s">
        <v>116</v>
      </c>
      <c r="C62" s="86"/>
      <c r="D62" s="88"/>
      <c r="E62" s="69">
        <v>15</v>
      </c>
      <c r="F62" s="69">
        <v>692</v>
      </c>
      <c r="G62" s="70"/>
      <c r="H62" s="72">
        <v>9</v>
      </c>
      <c r="I62" s="72">
        <v>2</v>
      </c>
      <c r="J62" s="72">
        <v>1</v>
      </c>
      <c r="K62" s="83" t="s">
        <v>123</v>
      </c>
    </row>
    <row r="63" spans="1:11" ht="11.25" customHeight="1" x14ac:dyDescent="0.15">
      <c r="A63" s="14" t="s">
        <v>99</v>
      </c>
      <c r="B63" s="86"/>
      <c r="C63" s="86"/>
      <c r="D63" s="88"/>
      <c r="E63" s="70"/>
      <c r="F63" s="70"/>
      <c r="G63" s="70"/>
      <c r="H63" s="73"/>
      <c r="I63" s="73"/>
      <c r="J63" s="73"/>
      <c r="K63" s="84"/>
    </row>
    <row r="64" spans="1:11" ht="14.25" customHeight="1" x14ac:dyDescent="0.15">
      <c r="A64" s="14" t="s">
        <v>19</v>
      </c>
      <c r="B64" s="86"/>
      <c r="C64" s="86"/>
      <c r="D64" s="88"/>
      <c r="E64" s="70"/>
      <c r="F64" s="70"/>
      <c r="G64" s="70"/>
      <c r="H64" s="73"/>
      <c r="I64" s="73"/>
      <c r="J64" s="73"/>
      <c r="K64" s="84"/>
    </row>
    <row r="65" spans="1:11" ht="13.5" customHeight="1" x14ac:dyDescent="0.15">
      <c r="A65" s="14" t="s">
        <v>20</v>
      </c>
      <c r="B65" s="86"/>
      <c r="C65" s="86"/>
      <c r="D65" s="88"/>
      <c r="E65" s="70"/>
      <c r="F65" s="70"/>
      <c r="G65" s="70"/>
      <c r="H65" s="73"/>
      <c r="I65" s="73"/>
      <c r="J65" s="73"/>
      <c r="K65" s="84"/>
    </row>
    <row r="66" spans="1:11" ht="13.5" customHeight="1" x14ac:dyDescent="0.15">
      <c r="A66" s="14" t="s">
        <v>100</v>
      </c>
      <c r="B66" s="86"/>
      <c r="C66" s="86"/>
      <c r="D66" s="104"/>
      <c r="E66" s="71"/>
      <c r="F66" s="71"/>
      <c r="G66" s="71"/>
      <c r="H66" s="74"/>
      <c r="I66" s="74"/>
      <c r="J66" s="74"/>
      <c r="K66" s="85"/>
    </row>
    <row r="67" spans="1:11" ht="18" customHeight="1" x14ac:dyDescent="0.15">
      <c r="A67" s="96" t="s">
        <v>101</v>
      </c>
      <c r="B67" s="96"/>
      <c r="C67" s="96"/>
      <c r="D67" s="96"/>
      <c r="E67" s="96"/>
      <c r="F67" s="96"/>
      <c r="G67" s="96"/>
      <c r="H67" s="19">
        <f>SUM(H56:H66)</f>
        <v>27</v>
      </c>
      <c r="I67" s="19">
        <f>SUM(I56:I66)</f>
        <v>8</v>
      </c>
      <c r="J67" s="19">
        <f>SUM(J56:J66)</f>
        <v>4</v>
      </c>
      <c r="K67" s="35"/>
    </row>
    <row r="68" spans="1:11" ht="18" customHeight="1" x14ac:dyDescent="0.15">
      <c r="A68" s="92" t="s">
        <v>68</v>
      </c>
      <c r="B68" s="93"/>
      <c r="C68" s="93"/>
      <c r="D68" s="93"/>
      <c r="E68" s="93"/>
      <c r="F68" s="93"/>
      <c r="G68" s="94"/>
      <c r="H68" s="19">
        <f>SUM(H67,H55,H25)</f>
        <v>239.33333333333334</v>
      </c>
      <c r="I68" s="19">
        <f>SUM(I67,I55,I25)</f>
        <v>47.125</v>
      </c>
      <c r="J68" s="19">
        <f>SUM(J67,J55,J25)</f>
        <v>20.399999999999999</v>
      </c>
      <c r="K68" s="35"/>
    </row>
  </sheetData>
  <mergeCells count="110">
    <mergeCell ref="E58:E59"/>
    <mergeCell ref="B62:B66"/>
    <mergeCell ref="B41:B43"/>
    <mergeCell ref="C11:C13"/>
    <mergeCell ref="C14:C19"/>
    <mergeCell ref="C20:C24"/>
    <mergeCell ref="C58:C59"/>
    <mergeCell ref="C6:C7"/>
    <mergeCell ref="L1:R1"/>
    <mergeCell ref="C62:C66"/>
    <mergeCell ref="D62:D66"/>
    <mergeCell ref="J52:J54"/>
    <mergeCell ref="K52:K54"/>
    <mergeCell ref="D29:D31"/>
    <mergeCell ref="D44:D46"/>
    <mergeCell ref="F49:F51"/>
    <mergeCell ref="F32:F33"/>
    <mergeCell ref="J49:J51"/>
    <mergeCell ref="J44:J46"/>
    <mergeCell ref="H32:H33"/>
    <mergeCell ref="I32:I33"/>
    <mergeCell ref="J32:J33"/>
    <mergeCell ref="D32:D33"/>
    <mergeCell ref="K44:K46"/>
    <mergeCell ref="K49:K51"/>
    <mergeCell ref="F52:F54"/>
    <mergeCell ref="H52:H54"/>
    <mergeCell ref="I52:I54"/>
    <mergeCell ref="K39:K40"/>
    <mergeCell ref="B26:B35"/>
    <mergeCell ref="E44:E46"/>
    <mergeCell ref="B2:B4"/>
    <mergeCell ref="D20:D24"/>
    <mergeCell ref="D11:D13"/>
    <mergeCell ref="D14:D19"/>
    <mergeCell ref="D6:D7"/>
    <mergeCell ref="B39:B40"/>
    <mergeCell ref="D39:D40"/>
    <mergeCell ref="E39:E40"/>
    <mergeCell ref="E6:E7"/>
    <mergeCell ref="K2:K4"/>
    <mergeCell ref="F26:F28"/>
    <mergeCell ref="H26:H28"/>
    <mergeCell ref="I26:I28"/>
    <mergeCell ref="J26:J28"/>
    <mergeCell ref="H20:H24"/>
    <mergeCell ref="I20:I24"/>
    <mergeCell ref="J20:J24"/>
    <mergeCell ref="I44:I46"/>
    <mergeCell ref="G44:G46"/>
    <mergeCell ref="K20:K24"/>
    <mergeCell ref="F9:F10"/>
    <mergeCell ref="F20:F22"/>
    <mergeCell ref="F23:F24"/>
    <mergeCell ref="H14:H19"/>
    <mergeCell ref="I14:I19"/>
    <mergeCell ref="K14:K19"/>
    <mergeCell ref="G11:G13"/>
    <mergeCell ref="H11:H13"/>
    <mergeCell ref="I11:I13"/>
    <mergeCell ref="J11:J13"/>
    <mergeCell ref="K11:K13"/>
    <mergeCell ref="E11:E13"/>
    <mergeCell ref="J9:J10"/>
    <mergeCell ref="G20:G24"/>
    <mergeCell ref="K6:K7"/>
    <mergeCell ref="F6:F7"/>
    <mergeCell ref="H6:H7"/>
    <mergeCell ref="I6:I7"/>
    <mergeCell ref="A68:G68"/>
    <mergeCell ref="H9:H10"/>
    <mergeCell ref="I9:I10"/>
    <mergeCell ref="D9:D10"/>
    <mergeCell ref="A6:A7"/>
    <mergeCell ref="J14:J19"/>
    <mergeCell ref="H29:H31"/>
    <mergeCell ref="I29:I31"/>
    <mergeCell ref="J29:J31"/>
    <mergeCell ref="F29:F31"/>
    <mergeCell ref="I58:I59"/>
    <mergeCell ref="J58:J59"/>
    <mergeCell ref="A67:G67"/>
    <mergeCell ref="A55:G55"/>
    <mergeCell ref="H49:H51"/>
    <mergeCell ref="I49:I51"/>
    <mergeCell ref="H44:H46"/>
    <mergeCell ref="B5:B8"/>
    <mergeCell ref="K56:K59"/>
    <mergeCell ref="G61:G66"/>
    <mergeCell ref="G56:G59"/>
    <mergeCell ref="J62:J66"/>
    <mergeCell ref="E62:E66"/>
    <mergeCell ref="H62:H66"/>
    <mergeCell ref="B58:B59"/>
    <mergeCell ref="B56:B57"/>
    <mergeCell ref="B47:B54"/>
    <mergeCell ref="A25:G25"/>
    <mergeCell ref="B44:B46"/>
    <mergeCell ref="D26:D28"/>
    <mergeCell ref="I62:I66"/>
    <mergeCell ref="B9:B13"/>
    <mergeCell ref="K62:K66"/>
    <mergeCell ref="C9:C10"/>
    <mergeCell ref="B14:B24"/>
    <mergeCell ref="D56:D57"/>
    <mergeCell ref="H58:H59"/>
    <mergeCell ref="F62:F66"/>
    <mergeCell ref="J6:J7"/>
    <mergeCell ref="F11:F13"/>
    <mergeCell ref="F14:F19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workbookViewId="0">
      <selection activeCell="H15" sqref="H15:H16"/>
    </sheetView>
  </sheetViews>
  <sheetFormatPr defaultRowHeight="13.5" x14ac:dyDescent="0.15"/>
  <cols>
    <col min="1" max="1" width="6.375" style="4" customWidth="1"/>
    <col min="2" max="2" width="6.125" style="4" customWidth="1"/>
    <col min="3" max="3" width="14.125" style="4" customWidth="1"/>
    <col min="4" max="4" width="9" style="4"/>
    <col min="5" max="5" width="6.5" style="4" customWidth="1"/>
    <col min="6" max="16384" width="9" style="4"/>
  </cols>
  <sheetData>
    <row r="1" spans="1:12" s="7" customFormat="1" ht="56.25" x14ac:dyDescent="0.15">
      <c r="A1" s="6" t="s">
        <v>0</v>
      </c>
      <c r="B1" s="8" t="s">
        <v>62</v>
      </c>
      <c r="C1" s="6" t="s">
        <v>1</v>
      </c>
      <c r="D1" s="6" t="s">
        <v>2</v>
      </c>
      <c r="E1" s="8" t="s">
        <v>3</v>
      </c>
      <c r="F1" s="8" t="s">
        <v>63</v>
      </c>
      <c r="G1" s="8" t="s">
        <v>64</v>
      </c>
      <c r="H1" s="8" t="s">
        <v>65</v>
      </c>
      <c r="I1" s="8" t="s">
        <v>66</v>
      </c>
      <c r="J1" s="8" t="s">
        <v>59</v>
      </c>
      <c r="K1" s="6"/>
      <c r="L1" s="6"/>
    </row>
    <row r="2" spans="1:12" ht="63" customHeight="1" x14ac:dyDescent="0.15">
      <c r="A2" s="2" t="s">
        <v>32</v>
      </c>
      <c r="B2" s="113" t="s">
        <v>74</v>
      </c>
      <c r="D2" s="1">
        <v>45</v>
      </c>
      <c r="E2" s="1">
        <v>1148</v>
      </c>
      <c r="F2" s="1">
        <v>11</v>
      </c>
      <c r="G2" s="3">
        <v>13</v>
      </c>
      <c r="H2" s="3">
        <v>2</v>
      </c>
      <c r="I2" s="3">
        <f>G2/10</f>
        <v>1.3</v>
      </c>
      <c r="J2" s="5"/>
    </row>
    <row r="3" spans="1:12" ht="69" customHeight="1" x14ac:dyDescent="0.15">
      <c r="A3" s="2" t="s">
        <v>33</v>
      </c>
      <c r="B3" s="114"/>
      <c r="D3" s="1">
        <v>45</v>
      </c>
      <c r="E3" s="1">
        <v>1152</v>
      </c>
      <c r="F3" s="1">
        <v>13</v>
      </c>
      <c r="G3" s="3">
        <v>13</v>
      </c>
      <c r="H3" s="3">
        <v>2</v>
      </c>
      <c r="I3" s="3">
        <f>G3/10</f>
        <v>1.3</v>
      </c>
      <c r="J3" s="5"/>
    </row>
    <row r="4" spans="1:12" ht="78" customHeight="1" x14ac:dyDescent="0.15">
      <c r="A4" s="2" t="s">
        <v>34</v>
      </c>
      <c r="B4" s="114"/>
      <c r="D4" s="1">
        <v>45</v>
      </c>
      <c r="E4" s="1">
        <v>1136</v>
      </c>
      <c r="F4" s="1">
        <v>10</v>
      </c>
      <c r="G4" s="3">
        <v>13</v>
      </c>
      <c r="H4" s="3">
        <v>2</v>
      </c>
      <c r="I4" s="3">
        <f>G4/10</f>
        <v>1.3</v>
      </c>
      <c r="J4" s="5"/>
    </row>
    <row r="5" spans="1:12" ht="68.25" customHeight="1" x14ac:dyDescent="0.15">
      <c r="A5" s="2" t="s">
        <v>35</v>
      </c>
      <c r="B5" s="114"/>
      <c r="D5" s="1">
        <v>45</v>
      </c>
      <c r="E5" s="1">
        <v>1152</v>
      </c>
      <c r="F5" s="1">
        <v>13</v>
      </c>
      <c r="G5" s="3">
        <v>13</v>
      </c>
      <c r="H5" s="3">
        <v>2</v>
      </c>
      <c r="I5" s="3">
        <f>G5/10</f>
        <v>1.3</v>
      </c>
      <c r="J5" s="5"/>
    </row>
    <row r="6" spans="1:12" ht="72" customHeight="1" x14ac:dyDescent="0.15">
      <c r="A6" s="2" t="s">
        <v>36</v>
      </c>
      <c r="B6" s="114"/>
      <c r="D6" s="1">
        <v>15</v>
      </c>
      <c r="E6" s="1">
        <v>1120</v>
      </c>
      <c r="F6" s="1">
        <v>10</v>
      </c>
      <c r="G6" s="3">
        <v>13</v>
      </c>
      <c r="H6" s="3">
        <v>2</v>
      </c>
      <c r="I6" s="3">
        <f>G6/10</f>
        <v>1.3</v>
      </c>
      <c r="J6" s="5"/>
    </row>
    <row r="7" spans="1:12" ht="65.25" customHeight="1" x14ac:dyDescent="0.15">
      <c r="A7" s="2" t="s">
        <v>37</v>
      </c>
      <c r="B7" s="114"/>
      <c r="D7" s="1">
        <v>15</v>
      </c>
      <c r="E7" s="9">
        <v>680</v>
      </c>
      <c r="F7" s="1">
        <v>6</v>
      </c>
      <c r="G7" s="3">
        <v>9</v>
      </c>
      <c r="H7" s="3">
        <v>2</v>
      </c>
      <c r="I7" s="3">
        <v>1</v>
      </c>
      <c r="J7" s="5"/>
    </row>
    <row r="8" spans="1:12" ht="64.5" customHeight="1" x14ac:dyDescent="0.15">
      <c r="A8" s="2" t="s">
        <v>38</v>
      </c>
      <c r="B8" s="114"/>
      <c r="D8" s="1">
        <v>15</v>
      </c>
      <c r="E8" s="9">
        <v>1120</v>
      </c>
      <c r="F8" s="1">
        <v>8</v>
      </c>
      <c r="G8" s="3">
        <v>13</v>
      </c>
      <c r="H8" s="3">
        <v>2</v>
      </c>
      <c r="I8" s="3">
        <f>G8/10</f>
        <v>1.3</v>
      </c>
      <c r="J8" s="5"/>
    </row>
    <row r="9" spans="1:12" ht="63" customHeight="1" x14ac:dyDescent="0.15">
      <c r="A9" s="2" t="s">
        <v>39</v>
      </c>
      <c r="B9" s="114"/>
      <c r="D9" s="1">
        <v>15</v>
      </c>
      <c r="E9" s="9">
        <v>680</v>
      </c>
      <c r="F9" s="1">
        <v>8</v>
      </c>
      <c r="G9" s="3">
        <v>9</v>
      </c>
      <c r="H9" s="3">
        <v>2</v>
      </c>
      <c r="I9" s="3">
        <v>1</v>
      </c>
      <c r="J9" s="5"/>
    </row>
    <row r="10" spans="1:12" ht="42" customHeight="1" x14ac:dyDescent="0.15">
      <c r="A10" s="2" t="s">
        <v>40</v>
      </c>
      <c r="B10" s="114"/>
      <c r="D10" s="1">
        <v>27.93</v>
      </c>
      <c r="E10" s="112">
        <v>2160</v>
      </c>
      <c r="F10" s="1">
        <v>16</v>
      </c>
      <c r="G10" s="117">
        <v>22</v>
      </c>
      <c r="H10" s="117">
        <v>4</v>
      </c>
      <c r="I10" s="117">
        <f t="shared" ref="I10:I20" si="0">G10/10</f>
        <v>2.2000000000000002</v>
      </c>
      <c r="J10" s="115"/>
    </row>
    <row r="11" spans="1:12" ht="27.75" customHeight="1" x14ac:dyDescent="0.15">
      <c r="A11" s="2" t="s">
        <v>40</v>
      </c>
      <c r="B11" s="114"/>
      <c r="D11" s="1">
        <v>2.5</v>
      </c>
      <c r="E11" s="112"/>
      <c r="F11" s="1">
        <v>1</v>
      </c>
      <c r="G11" s="117">
        <f>E11/60</f>
        <v>0</v>
      </c>
      <c r="H11" s="117">
        <f>G11/8</f>
        <v>0</v>
      </c>
      <c r="I11" s="117">
        <f t="shared" si="0"/>
        <v>0</v>
      </c>
      <c r="J11" s="116"/>
    </row>
    <row r="12" spans="1:12" s="7" customFormat="1" ht="56.25" x14ac:dyDescent="0.15">
      <c r="A12" s="6" t="s">
        <v>0</v>
      </c>
      <c r="B12" s="8" t="s">
        <v>62</v>
      </c>
      <c r="C12" s="6" t="s">
        <v>1</v>
      </c>
      <c r="D12" s="6" t="s">
        <v>2</v>
      </c>
      <c r="E12" s="8" t="s">
        <v>3</v>
      </c>
      <c r="F12" s="8" t="s">
        <v>63</v>
      </c>
      <c r="G12" s="8" t="s">
        <v>64</v>
      </c>
      <c r="H12" s="8" t="s">
        <v>65</v>
      </c>
      <c r="I12" s="8" t="s">
        <v>66</v>
      </c>
      <c r="J12" s="8" t="s">
        <v>59</v>
      </c>
      <c r="K12" s="6"/>
      <c r="L12" s="6"/>
    </row>
    <row r="13" spans="1:12" ht="36" customHeight="1" x14ac:dyDescent="0.15">
      <c r="A13" s="2" t="s">
        <v>41</v>
      </c>
      <c r="B13" s="113" t="s">
        <v>102</v>
      </c>
      <c r="D13" s="1">
        <v>27.36</v>
      </c>
      <c r="E13" s="112">
        <v>1968</v>
      </c>
      <c r="F13" s="1">
        <v>14</v>
      </c>
      <c r="G13" s="117">
        <v>22</v>
      </c>
      <c r="H13" s="117">
        <v>4</v>
      </c>
      <c r="I13" s="117">
        <f>G13/10</f>
        <v>2.2000000000000002</v>
      </c>
      <c r="J13" s="115"/>
    </row>
    <row r="14" spans="1:12" ht="33" customHeight="1" x14ac:dyDescent="0.15">
      <c r="A14" s="2" t="s">
        <v>41</v>
      </c>
      <c r="B14" s="114"/>
      <c r="D14" s="1">
        <v>2.5</v>
      </c>
      <c r="E14" s="112"/>
      <c r="F14" s="1">
        <v>1</v>
      </c>
      <c r="G14" s="117">
        <f>E14/60</f>
        <v>0</v>
      </c>
      <c r="H14" s="117">
        <f>G14/8</f>
        <v>0</v>
      </c>
      <c r="I14" s="117">
        <f t="shared" si="0"/>
        <v>0</v>
      </c>
      <c r="J14" s="116"/>
    </row>
    <row r="15" spans="1:12" ht="37.5" customHeight="1" x14ac:dyDescent="0.15">
      <c r="A15" s="2" t="s">
        <v>42</v>
      </c>
      <c r="B15" s="114"/>
      <c r="D15" s="1">
        <v>28.1</v>
      </c>
      <c r="E15" s="112">
        <v>2060</v>
      </c>
      <c r="F15" s="1">
        <v>11</v>
      </c>
      <c r="G15" s="117">
        <v>22</v>
      </c>
      <c r="H15" s="117">
        <v>4</v>
      </c>
      <c r="I15" s="117">
        <f t="shared" si="0"/>
        <v>2.2000000000000002</v>
      </c>
      <c r="J15" s="115"/>
    </row>
    <row r="16" spans="1:12" ht="32.25" customHeight="1" x14ac:dyDescent="0.15">
      <c r="A16" s="2" t="s">
        <v>42</v>
      </c>
      <c r="B16" s="114"/>
      <c r="D16" s="1">
        <v>2.5</v>
      </c>
      <c r="E16" s="112"/>
      <c r="F16" s="1">
        <v>1</v>
      </c>
      <c r="G16" s="117">
        <f>E16/60</f>
        <v>0</v>
      </c>
      <c r="H16" s="117">
        <f>G16/8</f>
        <v>0</v>
      </c>
      <c r="I16" s="117">
        <f t="shared" si="0"/>
        <v>0</v>
      </c>
      <c r="J16" s="116"/>
    </row>
    <row r="17" spans="1:10" ht="36" customHeight="1" x14ac:dyDescent="0.15">
      <c r="A17" s="2" t="s">
        <v>43</v>
      </c>
      <c r="B17" s="114"/>
      <c r="D17" s="1">
        <v>28.21</v>
      </c>
      <c r="E17" s="112">
        <v>2068</v>
      </c>
      <c r="F17" s="1">
        <v>11</v>
      </c>
      <c r="G17" s="117">
        <v>22</v>
      </c>
      <c r="H17" s="117">
        <v>4</v>
      </c>
      <c r="I17" s="117">
        <f t="shared" si="0"/>
        <v>2.2000000000000002</v>
      </c>
      <c r="J17" s="115"/>
    </row>
    <row r="18" spans="1:10" ht="30" customHeight="1" x14ac:dyDescent="0.15">
      <c r="A18" s="2" t="s">
        <v>43</v>
      </c>
      <c r="B18" s="114"/>
      <c r="D18" s="1">
        <v>2.5</v>
      </c>
      <c r="E18" s="112"/>
      <c r="F18" s="1">
        <v>1</v>
      </c>
      <c r="G18" s="117">
        <f>E18/60</f>
        <v>0</v>
      </c>
      <c r="H18" s="117">
        <f>G18/8</f>
        <v>0</v>
      </c>
      <c r="I18" s="117">
        <f t="shared" si="0"/>
        <v>0</v>
      </c>
      <c r="J18" s="116"/>
    </row>
    <row r="19" spans="1:10" ht="33.75" customHeight="1" x14ac:dyDescent="0.15">
      <c r="A19" s="2" t="s">
        <v>44</v>
      </c>
      <c r="B19" s="114"/>
      <c r="D19" s="1">
        <v>27.9</v>
      </c>
      <c r="E19" s="112">
        <v>1948</v>
      </c>
      <c r="F19" s="1">
        <v>11</v>
      </c>
      <c r="G19" s="117">
        <v>22</v>
      </c>
      <c r="H19" s="117">
        <v>4</v>
      </c>
      <c r="I19" s="117">
        <f t="shared" si="0"/>
        <v>2.2000000000000002</v>
      </c>
      <c r="J19" s="115"/>
    </row>
    <row r="20" spans="1:10" ht="36.75" customHeight="1" x14ac:dyDescent="0.15">
      <c r="A20" s="2" t="s">
        <v>44</v>
      </c>
      <c r="B20" s="119"/>
      <c r="D20" s="1">
        <v>2.5</v>
      </c>
      <c r="E20" s="112"/>
      <c r="F20" s="1">
        <v>1</v>
      </c>
      <c r="G20" s="117">
        <f>E20/60</f>
        <v>0</v>
      </c>
      <c r="H20" s="117">
        <f>G20/8</f>
        <v>0</v>
      </c>
      <c r="I20" s="117">
        <f t="shared" si="0"/>
        <v>0</v>
      </c>
      <c r="J20" s="116"/>
    </row>
    <row r="21" spans="1:10" ht="27.95" customHeight="1" x14ac:dyDescent="0.15">
      <c r="A21" s="118" t="s">
        <v>67</v>
      </c>
      <c r="B21" s="118"/>
      <c r="C21" s="118"/>
      <c r="D21" s="118"/>
      <c r="E21" s="118"/>
      <c r="F21" s="118"/>
      <c r="G21" s="10">
        <f>SUM(G2:G20)</f>
        <v>206</v>
      </c>
      <c r="H21" s="10">
        <f>SUM(H2:H20)</f>
        <v>36</v>
      </c>
      <c r="I21" s="10">
        <f>SUM(I2:I20)</f>
        <v>20.799999999999997</v>
      </c>
    </row>
  </sheetData>
  <mergeCells count="28">
    <mergeCell ref="A21:F21"/>
    <mergeCell ref="I10:I11"/>
    <mergeCell ref="E13:E14"/>
    <mergeCell ref="I13:I14"/>
    <mergeCell ref="E15:E16"/>
    <mergeCell ref="I15:I16"/>
    <mergeCell ref="G17:G18"/>
    <mergeCell ref="H17:H18"/>
    <mergeCell ref="G19:G20"/>
    <mergeCell ref="H19:H20"/>
    <mergeCell ref="G15:G16"/>
    <mergeCell ref="H15:H16"/>
    <mergeCell ref="B13:B20"/>
    <mergeCell ref="E10:E11"/>
    <mergeCell ref="E17:E18"/>
    <mergeCell ref="E19:E20"/>
    <mergeCell ref="B2:B11"/>
    <mergeCell ref="J19:J20"/>
    <mergeCell ref="G10:G11"/>
    <mergeCell ref="H10:H11"/>
    <mergeCell ref="J10:J11"/>
    <mergeCell ref="J13:J14"/>
    <mergeCell ref="J15:J16"/>
    <mergeCell ref="J17:J18"/>
    <mergeCell ref="I17:I18"/>
    <mergeCell ref="H13:H14"/>
    <mergeCell ref="G13:G14"/>
    <mergeCell ref="I19:I20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topLeftCell="A25" zoomScale="130" zoomScaleNormal="130" workbookViewId="0">
      <selection activeCell="G31" sqref="G31"/>
    </sheetView>
  </sheetViews>
  <sheetFormatPr defaultRowHeight="14.25" x14ac:dyDescent="0.15"/>
  <cols>
    <col min="1" max="1" width="6.875" style="28" customWidth="1"/>
    <col min="2" max="2" width="7.125" style="28" customWidth="1"/>
    <col min="3" max="3" width="13.375" style="28" customWidth="1"/>
    <col min="4" max="4" width="7.75" style="28" customWidth="1"/>
    <col min="5" max="16384" width="9" style="28"/>
  </cols>
  <sheetData>
    <row r="1" spans="1:12" s="7" customFormat="1" ht="42.75" x14ac:dyDescent="0.15">
      <c r="A1" s="6" t="s">
        <v>103</v>
      </c>
      <c r="B1" s="26" t="s">
        <v>104</v>
      </c>
      <c r="C1" s="6" t="s">
        <v>1</v>
      </c>
      <c r="D1" s="6" t="s">
        <v>2</v>
      </c>
      <c r="E1" s="26" t="s">
        <v>3</v>
      </c>
      <c r="F1" s="26" t="s">
        <v>105</v>
      </c>
      <c r="G1" s="26" t="s">
        <v>106</v>
      </c>
      <c r="H1" s="26" t="s">
        <v>72</v>
      </c>
      <c r="I1" s="26" t="s">
        <v>73</v>
      </c>
      <c r="J1" s="26" t="s">
        <v>59</v>
      </c>
      <c r="K1" s="6"/>
      <c r="L1" s="6"/>
    </row>
    <row r="2" spans="1:12" ht="23.25" customHeight="1" x14ac:dyDescent="0.15">
      <c r="A2" s="27" t="s">
        <v>45</v>
      </c>
      <c r="B2" s="120" t="s">
        <v>74</v>
      </c>
      <c r="D2" s="29">
        <v>50</v>
      </c>
      <c r="E2" s="120">
        <v>560</v>
      </c>
      <c r="F2" s="29">
        <v>7</v>
      </c>
      <c r="G2" s="121">
        <v>8</v>
      </c>
      <c r="H2" s="121">
        <f t="shared" ref="H2:H30" si="0">G2/8</f>
        <v>1</v>
      </c>
      <c r="I2" s="121">
        <f t="shared" ref="I2:I30" si="1">G2/10</f>
        <v>0.8</v>
      </c>
      <c r="J2" s="29"/>
    </row>
    <row r="3" spans="1:12" ht="15.75" customHeight="1" x14ac:dyDescent="0.15">
      <c r="A3" s="27" t="s">
        <v>107</v>
      </c>
      <c r="B3" s="120"/>
      <c r="D3" s="29">
        <v>50</v>
      </c>
      <c r="E3" s="120"/>
      <c r="F3" s="29">
        <v>1</v>
      </c>
      <c r="G3" s="121">
        <f t="shared" ref="G3:G30" si="2">E3/60</f>
        <v>0</v>
      </c>
      <c r="H3" s="121">
        <f t="shared" si="0"/>
        <v>0</v>
      </c>
      <c r="I3" s="121">
        <f t="shared" si="1"/>
        <v>0</v>
      </c>
      <c r="J3" s="29"/>
    </row>
    <row r="4" spans="1:12" ht="16.5" customHeight="1" x14ac:dyDescent="0.15">
      <c r="A4" s="27" t="s">
        <v>45</v>
      </c>
      <c r="B4" s="120"/>
      <c r="D4" s="29">
        <v>50</v>
      </c>
      <c r="E4" s="120"/>
      <c r="F4" s="29">
        <v>1</v>
      </c>
      <c r="G4" s="121">
        <f t="shared" si="2"/>
        <v>0</v>
      </c>
      <c r="H4" s="121">
        <f t="shared" si="0"/>
        <v>0</v>
      </c>
      <c r="I4" s="121">
        <f t="shared" si="1"/>
        <v>0</v>
      </c>
      <c r="J4" s="29"/>
    </row>
    <row r="5" spans="1:12" ht="17.25" customHeight="1" x14ac:dyDescent="0.15">
      <c r="A5" s="27" t="s">
        <v>46</v>
      </c>
      <c r="B5" s="120"/>
      <c r="D5" s="29">
        <v>50</v>
      </c>
      <c r="E5" s="120">
        <v>560</v>
      </c>
      <c r="F5" s="29">
        <v>7</v>
      </c>
      <c r="G5" s="121">
        <v>8</v>
      </c>
      <c r="H5" s="121">
        <f t="shared" si="0"/>
        <v>1</v>
      </c>
      <c r="I5" s="121">
        <f t="shared" si="1"/>
        <v>0.8</v>
      </c>
      <c r="J5" s="29"/>
    </row>
    <row r="6" spans="1:12" ht="13.5" customHeight="1" x14ac:dyDescent="0.15">
      <c r="A6" s="27" t="s">
        <v>46</v>
      </c>
      <c r="B6" s="120"/>
      <c r="D6" s="29">
        <v>50</v>
      </c>
      <c r="E6" s="120"/>
      <c r="F6" s="29">
        <v>1</v>
      </c>
      <c r="G6" s="121">
        <f t="shared" si="2"/>
        <v>0</v>
      </c>
      <c r="H6" s="121">
        <f t="shared" si="0"/>
        <v>0</v>
      </c>
      <c r="I6" s="121">
        <f t="shared" si="1"/>
        <v>0</v>
      </c>
      <c r="J6" s="29"/>
    </row>
    <row r="7" spans="1:12" ht="17.25" customHeight="1" x14ac:dyDescent="0.15">
      <c r="A7" s="27" t="s">
        <v>46</v>
      </c>
      <c r="B7" s="120"/>
      <c r="D7" s="29">
        <v>50</v>
      </c>
      <c r="E7" s="120"/>
      <c r="F7" s="29">
        <v>1</v>
      </c>
      <c r="G7" s="121">
        <f t="shared" si="2"/>
        <v>0</v>
      </c>
      <c r="H7" s="121">
        <f t="shared" si="0"/>
        <v>0</v>
      </c>
      <c r="I7" s="121">
        <f t="shared" si="1"/>
        <v>0</v>
      </c>
      <c r="J7" s="29"/>
    </row>
    <row r="8" spans="1:12" ht="22.5" customHeight="1" x14ac:dyDescent="0.15">
      <c r="A8" s="27" t="s">
        <v>47</v>
      </c>
      <c r="B8" s="120"/>
      <c r="D8" s="29">
        <v>50</v>
      </c>
      <c r="E8" s="120">
        <v>560</v>
      </c>
      <c r="F8" s="29">
        <v>4</v>
      </c>
      <c r="G8" s="121">
        <v>8</v>
      </c>
      <c r="H8" s="121">
        <f t="shared" si="0"/>
        <v>1</v>
      </c>
      <c r="I8" s="121">
        <f t="shared" si="1"/>
        <v>0.8</v>
      </c>
      <c r="J8" s="29"/>
    </row>
    <row r="9" spans="1:12" ht="27" customHeight="1" x14ac:dyDescent="0.15">
      <c r="A9" s="27" t="s">
        <v>47</v>
      </c>
      <c r="B9" s="120"/>
      <c r="D9" s="29">
        <v>50</v>
      </c>
      <c r="E9" s="120"/>
      <c r="F9" s="29">
        <v>1</v>
      </c>
      <c r="G9" s="121">
        <f t="shared" si="2"/>
        <v>0</v>
      </c>
      <c r="H9" s="121">
        <f t="shared" si="0"/>
        <v>0</v>
      </c>
      <c r="I9" s="121">
        <f t="shared" si="1"/>
        <v>0</v>
      </c>
      <c r="J9" s="29"/>
    </row>
    <row r="10" spans="1:12" ht="25.5" customHeight="1" x14ac:dyDescent="0.15">
      <c r="A10" s="27" t="s">
        <v>48</v>
      </c>
      <c r="B10" s="120"/>
      <c r="D10" s="29">
        <v>50</v>
      </c>
      <c r="E10" s="120">
        <v>556</v>
      </c>
      <c r="F10" s="29">
        <v>8</v>
      </c>
      <c r="G10" s="121">
        <v>8</v>
      </c>
      <c r="H10" s="121">
        <f t="shared" si="0"/>
        <v>1</v>
      </c>
      <c r="I10" s="121">
        <f t="shared" si="1"/>
        <v>0.8</v>
      </c>
      <c r="J10" s="29"/>
    </row>
    <row r="11" spans="1:12" ht="26.25" customHeight="1" x14ac:dyDescent="0.15">
      <c r="A11" s="27" t="s">
        <v>48</v>
      </c>
      <c r="B11" s="120"/>
      <c r="D11" s="29">
        <v>50</v>
      </c>
      <c r="E11" s="120"/>
      <c r="F11" s="29">
        <v>1</v>
      </c>
      <c r="G11" s="121">
        <f t="shared" si="2"/>
        <v>0</v>
      </c>
      <c r="H11" s="121">
        <f t="shared" si="0"/>
        <v>0</v>
      </c>
      <c r="I11" s="121">
        <f t="shared" si="1"/>
        <v>0</v>
      </c>
      <c r="J11" s="29"/>
    </row>
    <row r="12" spans="1:12" ht="24" customHeight="1" x14ac:dyDescent="0.15">
      <c r="A12" s="27" t="s">
        <v>49</v>
      </c>
      <c r="B12" s="120"/>
      <c r="D12" s="29">
        <v>50</v>
      </c>
      <c r="E12" s="120">
        <v>452</v>
      </c>
      <c r="F12" s="29">
        <v>6</v>
      </c>
      <c r="G12" s="121">
        <v>6</v>
      </c>
      <c r="H12" s="121">
        <f t="shared" si="0"/>
        <v>0.75</v>
      </c>
      <c r="I12" s="121">
        <f t="shared" si="1"/>
        <v>0.6</v>
      </c>
      <c r="J12" s="29"/>
    </row>
    <row r="13" spans="1:12" ht="21.75" customHeight="1" x14ac:dyDescent="0.15">
      <c r="A13" s="27" t="s">
        <v>49</v>
      </c>
      <c r="B13" s="120"/>
      <c r="D13" s="29">
        <v>50</v>
      </c>
      <c r="E13" s="120"/>
      <c r="F13" s="29">
        <v>1</v>
      </c>
      <c r="G13" s="121">
        <f t="shared" si="2"/>
        <v>0</v>
      </c>
      <c r="H13" s="121">
        <f t="shared" si="0"/>
        <v>0</v>
      </c>
      <c r="I13" s="121">
        <f t="shared" si="1"/>
        <v>0</v>
      </c>
      <c r="J13" s="29"/>
    </row>
    <row r="14" spans="1:12" ht="16.5" customHeight="1" x14ac:dyDescent="0.15">
      <c r="A14" s="27" t="s">
        <v>49</v>
      </c>
      <c r="B14" s="120"/>
      <c r="D14" s="29">
        <v>50</v>
      </c>
      <c r="E14" s="120"/>
      <c r="F14" s="29">
        <v>1</v>
      </c>
      <c r="G14" s="121">
        <f t="shared" si="2"/>
        <v>0</v>
      </c>
      <c r="H14" s="121">
        <f t="shared" si="0"/>
        <v>0</v>
      </c>
      <c r="I14" s="121">
        <f t="shared" si="1"/>
        <v>0</v>
      </c>
      <c r="J14" s="29"/>
    </row>
    <row r="15" spans="1:12" ht="20.100000000000001" customHeight="1" x14ac:dyDescent="0.15">
      <c r="A15" s="27" t="s">
        <v>50</v>
      </c>
      <c r="B15" s="120"/>
      <c r="D15" s="29">
        <v>50</v>
      </c>
      <c r="E15" s="120">
        <v>452</v>
      </c>
      <c r="F15" s="29">
        <v>7</v>
      </c>
      <c r="G15" s="121">
        <v>6</v>
      </c>
      <c r="H15" s="121">
        <f t="shared" si="0"/>
        <v>0.75</v>
      </c>
      <c r="I15" s="121">
        <f t="shared" si="1"/>
        <v>0.6</v>
      </c>
      <c r="J15" s="29"/>
    </row>
    <row r="16" spans="1:12" ht="20.100000000000001" customHeight="1" x14ac:dyDescent="0.15">
      <c r="A16" s="27" t="s">
        <v>50</v>
      </c>
      <c r="B16" s="120"/>
      <c r="D16" s="29">
        <v>50</v>
      </c>
      <c r="E16" s="120"/>
      <c r="F16" s="29">
        <v>1</v>
      </c>
      <c r="G16" s="121">
        <f t="shared" si="2"/>
        <v>0</v>
      </c>
      <c r="H16" s="121">
        <f t="shared" si="0"/>
        <v>0</v>
      </c>
      <c r="I16" s="121">
        <f t="shared" si="1"/>
        <v>0</v>
      </c>
      <c r="J16" s="29"/>
    </row>
    <row r="17" spans="1:10" ht="20.100000000000001" customHeight="1" x14ac:dyDescent="0.15">
      <c r="A17" s="27" t="s">
        <v>50</v>
      </c>
      <c r="B17" s="120"/>
      <c r="D17" s="29">
        <v>50</v>
      </c>
      <c r="E17" s="120"/>
      <c r="F17" s="29">
        <v>1</v>
      </c>
      <c r="G17" s="121">
        <f t="shared" si="2"/>
        <v>0</v>
      </c>
      <c r="H17" s="121">
        <f t="shared" si="0"/>
        <v>0</v>
      </c>
      <c r="I17" s="121">
        <f t="shared" si="1"/>
        <v>0</v>
      </c>
      <c r="J17" s="29"/>
    </row>
    <row r="18" spans="1:10" ht="20.100000000000001" customHeight="1" x14ac:dyDescent="0.15">
      <c r="A18" s="27" t="s">
        <v>51</v>
      </c>
      <c r="B18" s="120"/>
      <c r="D18" s="29">
        <v>50</v>
      </c>
      <c r="E18" s="120">
        <v>560</v>
      </c>
      <c r="F18" s="29">
        <v>7</v>
      </c>
      <c r="G18" s="121">
        <v>8</v>
      </c>
      <c r="H18" s="121">
        <f t="shared" si="0"/>
        <v>1</v>
      </c>
      <c r="I18" s="121">
        <f t="shared" si="1"/>
        <v>0.8</v>
      </c>
      <c r="J18" s="29"/>
    </row>
    <row r="19" spans="1:10" ht="20.100000000000001" customHeight="1" x14ac:dyDescent="0.15">
      <c r="A19" s="27" t="s">
        <v>51</v>
      </c>
      <c r="B19" s="120"/>
      <c r="D19" s="29">
        <v>50</v>
      </c>
      <c r="E19" s="120"/>
      <c r="F19" s="29">
        <v>1</v>
      </c>
      <c r="G19" s="121">
        <f t="shared" si="2"/>
        <v>0</v>
      </c>
      <c r="H19" s="121">
        <f t="shared" si="0"/>
        <v>0</v>
      </c>
      <c r="I19" s="121">
        <f t="shared" si="1"/>
        <v>0</v>
      </c>
      <c r="J19" s="29"/>
    </row>
    <row r="20" spans="1:10" ht="20.100000000000001" customHeight="1" x14ac:dyDescent="0.15">
      <c r="A20" s="27" t="s">
        <v>51</v>
      </c>
      <c r="B20" s="120"/>
      <c r="D20" s="29">
        <v>50</v>
      </c>
      <c r="E20" s="120"/>
      <c r="F20" s="29">
        <v>1</v>
      </c>
      <c r="G20" s="121">
        <f t="shared" si="2"/>
        <v>0</v>
      </c>
      <c r="H20" s="121">
        <f t="shared" si="0"/>
        <v>0</v>
      </c>
      <c r="I20" s="121">
        <f t="shared" si="1"/>
        <v>0</v>
      </c>
      <c r="J20" s="29"/>
    </row>
    <row r="21" spans="1:10" ht="28.5" customHeight="1" x14ac:dyDescent="0.15">
      <c r="A21" s="27" t="s">
        <v>52</v>
      </c>
      <c r="B21" s="120"/>
      <c r="D21" s="29">
        <v>50</v>
      </c>
      <c r="E21" s="120">
        <v>680</v>
      </c>
      <c r="F21" s="29">
        <v>7</v>
      </c>
      <c r="G21" s="121">
        <v>10</v>
      </c>
      <c r="H21" s="121">
        <f t="shared" si="0"/>
        <v>1.25</v>
      </c>
      <c r="I21" s="121">
        <f t="shared" si="1"/>
        <v>1</v>
      </c>
      <c r="J21" s="29"/>
    </row>
    <row r="22" spans="1:10" ht="32.25" customHeight="1" x14ac:dyDescent="0.15">
      <c r="A22" s="27" t="s">
        <v>52</v>
      </c>
      <c r="B22" s="120"/>
      <c r="D22" s="29">
        <v>50</v>
      </c>
      <c r="E22" s="120"/>
      <c r="F22" s="29">
        <v>1</v>
      </c>
      <c r="G22" s="121">
        <f t="shared" si="2"/>
        <v>0</v>
      </c>
      <c r="H22" s="121">
        <f t="shared" si="0"/>
        <v>0</v>
      </c>
      <c r="I22" s="121">
        <f t="shared" si="1"/>
        <v>0</v>
      </c>
      <c r="J22" s="29"/>
    </row>
    <row r="23" spans="1:10" ht="20.100000000000001" customHeight="1" x14ac:dyDescent="0.15">
      <c r="A23" s="27" t="s">
        <v>53</v>
      </c>
      <c r="B23" s="120"/>
      <c r="D23" s="29">
        <v>50</v>
      </c>
      <c r="E23" s="120">
        <v>452</v>
      </c>
      <c r="F23" s="29">
        <v>5</v>
      </c>
      <c r="G23" s="121">
        <v>6</v>
      </c>
      <c r="H23" s="121">
        <f t="shared" si="0"/>
        <v>0.75</v>
      </c>
      <c r="I23" s="121">
        <f t="shared" si="1"/>
        <v>0.6</v>
      </c>
      <c r="J23" s="29"/>
    </row>
    <row r="24" spans="1:10" ht="20.100000000000001" customHeight="1" x14ac:dyDescent="0.15">
      <c r="A24" s="27" t="s">
        <v>53</v>
      </c>
      <c r="B24" s="120"/>
      <c r="D24" s="29">
        <v>50</v>
      </c>
      <c r="E24" s="120"/>
      <c r="F24" s="29">
        <v>1</v>
      </c>
      <c r="G24" s="121">
        <f t="shared" si="2"/>
        <v>0</v>
      </c>
      <c r="H24" s="121">
        <f t="shared" si="0"/>
        <v>0</v>
      </c>
      <c r="I24" s="121">
        <f t="shared" si="1"/>
        <v>0</v>
      </c>
      <c r="J24" s="29"/>
    </row>
    <row r="25" spans="1:10" ht="23.25" customHeight="1" x14ac:dyDescent="0.15">
      <c r="A25" s="27" t="s">
        <v>53</v>
      </c>
      <c r="B25" s="120"/>
      <c r="D25" s="29">
        <v>50</v>
      </c>
      <c r="E25" s="120"/>
      <c r="F25" s="29">
        <v>1</v>
      </c>
      <c r="G25" s="121">
        <f t="shared" si="2"/>
        <v>0</v>
      </c>
      <c r="H25" s="121">
        <f t="shared" si="0"/>
        <v>0</v>
      </c>
      <c r="I25" s="121">
        <f t="shared" si="1"/>
        <v>0</v>
      </c>
      <c r="J25" s="29"/>
    </row>
    <row r="26" spans="1:10" ht="29.25" customHeight="1" x14ac:dyDescent="0.15">
      <c r="A26" s="27" t="s">
        <v>54</v>
      </c>
      <c r="B26" s="120"/>
      <c r="D26" s="29">
        <v>50</v>
      </c>
      <c r="E26" s="120">
        <v>452</v>
      </c>
      <c r="F26" s="29">
        <v>5</v>
      </c>
      <c r="G26" s="121">
        <v>6</v>
      </c>
      <c r="H26" s="121">
        <f t="shared" si="0"/>
        <v>0.75</v>
      </c>
      <c r="I26" s="121">
        <f t="shared" si="1"/>
        <v>0.6</v>
      </c>
      <c r="J26" s="29"/>
    </row>
    <row r="27" spans="1:10" ht="36" customHeight="1" x14ac:dyDescent="0.15">
      <c r="A27" s="27" t="s">
        <v>54</v>
      </c>
      <c r="B27" s="120"/>
      <c r="D27" s="29">
        <v>50</v>
      </c>
      <c r="E27" s="120"/>
      <c r="F27" s="29">
        <v>1</v>
      </c>
      <c r="G27" s="121">
        <f t="shared" si="2"/>
        <v>0</v>
      </c>
      <c r="H27" s="121">
        <f t="shared" si="0"/>
        <v>0</v>
      </c>
      <c r="I27" s="121">
        <f t="shared" si="1"/>
        <v>0</v>
      </c>
      <c r="J27" s="29"/>
    </row>
    <row r="28" spans="1:10" ht="20.100000000000001" customHeight="1" x14ac:dyDescent="0.15">
      <c r="A28" s="27" t="s">
        <v>55</v>
      </c>
      <c r="B28" s="120"/>
      <c r="D28" s="29">
        <v>50</v>
      </c>
      <c r="E28" s="120">
        <v>552</v>
      </c>
      <c r="F28" s="29">
        <v>5</v>
      </c>
      <c r="G28" s="121">
        <f t="shared" si="2"/>
        <v>9.1999999999999993</v>
      </c>
      <c r="H28" s="121">
        <f t="shared" si="0"/>
        <v>1.1499999999999999</v>
      </c>
      <c r="I28" s="121">
        <f t="shared" si="1"/>
        <v>0.91999999999999993</v>
      </c>
      <c r="J28" s="29"/>
    </row>
    <row r="29" spans="1:10" ht="20.100000000000001" customHeight="1" x14ac:dyDescent="0.15">
      <c r="A29" s="27" t="s">
        <v>55</v>
      </c>
      <c r="B29" s="120"/>
      <c r="D29" s="29">
        <v>50</v>
      </c>
      <c r="E29" s="120"/>
      <c r="F29" s="29">
        <v>1</v>
      </c>
      <c r="G29" s="121">
        <f t="shared" si="2"/>
        <v>0</v>
      </c>
      <c r="H29" s="121">
        <f t="shared" si="0"/>
        <v>0</v>
      </c>
      <c r="I29" s="121">
        <f t="shared" si="1"/>
        <v>0</v>
      </c>
      <c r="J29" s="29"/>
    </row>
    <row r="30" spans="1:10" ht="20.100000000000001" customHeight="1" x14ac:dyDescent="0.15">
      <c r="A30" s="27" t="s">
        <v>55</v>
      </c>
      <c r="B30" s="120"/>
      <c r="D30" s="29">
        <v>50</v>
      </c>
      <c r="E30" s="120"/>
      <c r="F30" s="29">
        <v>1</v>
      </c>
      <c r="G30" s="121">
        <f t="shared" si="2"/>
        <v>0</v>
      </c>
      <c r="H30" s="121">
        <f t="shared" si="0"/>
        <v>0</v>
      </c>
      <c r="I30" s="121">
        <f t="shared" si="1"/>
        <v>0</v>
      </c>
      <c r="J30" s="29"/>
    </row>
    <row r="31" spans="1:10" ht="22.5" customHeight="1" x14ac:dyDescent="0.15">
      <c r="A31" s="122" t="s">
        <v>61</v>
      </c>
      <c r="B31" s="123"/>
      <c r="C31" s="123"/>
      <c r="D31" s="123"/>
      <c r="E31" s="123"/>
      <c r="F31" s="124"/>
      <c r="G31" s="30">
        <f>SUM(G2:G30)</f>
        <v>83.2</v>
      </c>
      <c r="H31" s="30">
        <f>SUM(H2:H30)</f>
        <v>10.4</v>
      </c>
      <c r="I31" s="30">
        <f>SUM(I2:I30)</f>
        <v>8.32</v>
      </c>
    </row>
  </sheetData>
  <mergeCells count="46">
    <mergeCell ref="H18:H20"/>
    <mergeCell ref="I18:I20"/>
    <mergeCell ref="E21:E22"/>
    <mergeCell ref="G21:G22"/>
    <mergeCell ref="H21:H22"/>
    <mergeCell ref="I21:I22"/>
    <mergeCell ref="A31:F31"/>
    <mergeCell ref="E23:E25"/>
    <mergeCell ref="G23:G25"/>
    <mergeCell ref="H23:H25"/>
    <mergeCell ref="I23:I25"/>
    <mergeCell ref="E26:E27"/>
    <mergeCell ref="G26:G27"/>
    <mergeCell ref="H26:H27"/>
    <mergeCell ref="I26:I27"/>
    <mergeCell ref="E28:E30"/>
    <mergeCell ref="G28:G30"/>
    <mergeCell ref="H28:H30"/>
    <mergeCell ref="I28:I30"/>
    <mergeCell ref="B2:B30"/>
    <mergeCell ref="E18:E20"/>
    <mergeCell ref="G18:G20"/>
    <mergeCell ref="I12:I14"/>
    <mergeCell ref="E15:E17"/>
    <mergeCell ref="G15:G17"/>
    <mergeCell ref="H15:H17"/>
    <mergeCell ref="I15:I17"/>
    <mergeCell ref="E12:E14"/>
    <mergeCell ref="G12:G14"/>
    <mergeCell ref="H12:H14"/>
    <mergeCell ref="E8:E9"/>
    <mergeCell ref="G8:G9"/>
    <mergeCell ref="H8:H9"/>
    <mergeCell ref="I8:I9"/>
    <mergeCell ref="E10:E11"/>
    <mergeCell ref="G10:G11"/>
    <mergeCell ref="H10:H11"/>
    <mergeCell ref="I10:I11"/>
    <mergeCell ref="E2:E4"/>
    <mergeCell ref="G2:G4"/>
    <mergeCell ref="H2:H4"/>
    <mergeCell ref="I2:I4"/>
    <mergeCell ref="E5:E7"/>
    <mergeCell ref="G5:G7"/>
    <mergeCell ref="H5:H7"/>
    <mergeCell ref="I5:I7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天赐庄校区</vt:lpstr>
      <vt:lpstr>独墅湖校区</vt:lpstr>
      <vt:lpstr>阳澄湖校区</vt:lpstr>
    </vt:vector>
  </TitlesOfParts>
  <Company>苏州美宜电子科技有限公司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王斯亮</cp:lastModifiedBy>
  <cp:lastPrinted>2021-12-28T02:39:38Z</cp:lastPrinted>
  <dcterms:created xsi:type="dcterms:W3CDTF">2021-12-16T00:23:15Z</dcterms:created>
  <dcterms:modified xsi:type="dcterms:W3CDTF">2022-06-10T00:13:34Z</dcterms:modified>
</cp:coreProperties>
</file>