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\Desktop\近期项目\F2023012-2023-2024年苏州大学大型典礼活动协议服务商    招标公告\附件\"/>
    </mc:Choice>
  </mc:AlternateContent>
  <bookViews>
    <workbookView xWindow="0" yWindow="0" windowWidth="24225" windowHeight="12420" tabRatio="775"/>
  </bookViews>
  <sheets>
    <sheet name="物料清单" sheetId="11" r:id="rId1"/>
  </sheets>
  <calcPr calcId="162913"/>
</workbook>
</file>

<file path=xl/calcChain.xml><?xml version="1.0" encoding="utf-8"?>
<calcChain xmlns="http://schemas.openxmlformats.org/spreadsheetml/2006/main">
  <c r="M28" i="11" l="1"/>
  <c r="M27" i="11"/>
  <c r="L27" i="11"/>
  <c r="G27" i="11"/>
  <c r="I27" i="11" s="1"/>
  <c r="M26" i="11"/>
  <c r="L26" i="11"/>
  <c r="M25" i="11"/>
  <c r="L25" i="11"/>
  <c r="M24" i="11"/>
  <c r="L24" i="11"/>
  <c r="M23" i="11"/>
  <c r="L23" i="11"/>
  <c r="M19" i="11"/>
  <c r="M18" i="11"/>
  <c r="M17" i="11"/>
  <c r="L17" i="11"/>
  <c r="M16" i="11"/>
  <c r="L16" i="11"/>
  <c r="M14" i="11"/>
  <c r="L14" i="11"/>
  <c r="M13" i="11"/>
  <c r="L13" i="11"/>
  <c r="M12" i="11"/>
  <c r="M11" i="11"/>
  <c r="L11" i="11"/>
  <c r="M10" i="11"/>
  <c r="M9" i="11"/>
  <c r="L9" i="11"/>
  <c r="G9" i="11"/>
  <c r="I9" i="11" s="1"/>
  <c r="K9" i="11" s="1"/>
  <c r="M8" i="11"/>
  <c r="L8" i="11"/>
  <c r="G8" i="11"/>
  <c r="I8" i="11" s="1"/>
  <c r="K8" i="11" s="1"/>
</calcChain>
</file>

<file path=xl/sharedStrings.xml><?xml version="1.0" encoding="utf-8"?>
<sst xmlns="http://schemas.openxmlformats.org/spreadsheetml/2006/main" count="221" uniqueCount="91">
  <si>
    <t>苏州大学大型学生活动常用物料清单</t>
  </si>
  <si>
    <t>一、常规布置（各校区）</t>
  </si>
  <si>
    <t>序号</t>
  </si>
  <si>
    <t>项目名称</t>
  </si>
  <si>
    <t>规格描述</t>
  </si>
  <si>
    <t>独墅湖校区</t>
  </si>
  <si>
    <t>东校区</t>
  </si>
  <si>
    <t>阳澄湖校区</t>
  </si>
  <si>
    <t>未来校区</t>
  </si>
  <si>
    <t>总计</t>
  </si>
  <si>
    <t>数量</t>
  </si>
  <si>
    <t>单位</t>
  </si>
  <si>
    <t>数量小计</t>
  </si>
  <si>
    <t>主题拱门+拱门前铁艺造型打卡美陈</t>
  </si>
  <si>
    <r>
      <rPr>
        <sz val="11"/>
        <rFont val="微软雅黑"/>
        <charset val="134"/>
      </rPr>
      <t>高清黑背喷绘镀锌管桁架（8m*4m）+铁艺整体喷塑雕刻(</t>
    </r>
    <r>
      <rPr>
        <sz val="11"/>
        <rFont val="微软雅黑"/>
        <charset val="134"/>
      </rPr>
      <t>6</t>
    </r>
    <r>
      <rPr>
        <sz val="11"/>
        <rFont val="微软雅黑"/>
        <charset val="134"/>
      </rPr>
      <t>m*1.2m)</t>
    </r>
  </si>
  <si>
    <t>套</t>
  </si>
  <si>
    <t>主背景</t>
  </si>
  <si>
    <t>桁架+黑底喷绘布（6m*3m）</t>
  </si>
  <si>
    <t>美陈</t>
  </si>
  <si>
    <t>铁艺立体雕刻字美陈（4m*1.5m）</t>
  </si>
  <si>
    <t>活动流程图背景制作双面</t>
  </si>
  <si>
    <t>高清黑背喷绘，背景正面（6m*4m）侧面（2m*4m）</t>
  </si>
  <si>
    <t>㎡</t>
  </si>
  <si>
    <t>背景架租用搭建</t>
  </si>
  <si>
    <t>镀锌管桁架+雷亚架</t>
  </si>
  <si>
    <t>道路两侧道旗+旗杆双面</t>
  </si>
  <si>
    <t>旗子布（50*150cm）+铝合金旗杆</t>
  </si>
  <si>
    <t>组</t>
  </si>
  <si>
    <t>遮阳棚租赁（3米跨度）</t>
  </si>
  <si>
    <t>红色帐篷（3m*3m）</t>
  </si>
  <si>
    <t>顶</t>
  </si>
  <si>
    <t>遮阳棚配套眉头（3毫米雪弗板）</t>
  </si>
  <si>
    <t>高清写真kt板（3m*0.3m）</t>
  </si>
  <si>
    <t>块</t>
  </si>
  <si>
    <t>桌椅租用（2桌4椅）</t>
  </si>
  <si>
    <t>1.8m长条桌子，沙滩椅</t>
  </si>
  <si>
    <t>展板1</t>
  </si>
  <si>
    <t>kt板台牌或丽屏展架或其他</t>
  </si>
  <si>
    <t>展板2</t>
  </si>
  <si>
    <t>展板：60*80cm*2+1.2*1m*2户外写真kt板</t>
  </si>
  <si>
    <t>平方</t>
  </si>
  <si>
    <t>\</t>
  </si>
  <si>
    <t>通用指示牌</t>
  </si>
  <si>
    <t>展架（1.6m*1.8m）</t>
  </si>
  <si>
    <t>个</t>
  </si>
  <si>
    <t>专用指示牌</t>
  </si>
  <si>
    <t>地贴+墙贴</t>
  </si>
  <si>
    <t>车用指示牌</t>
  </si>
  <si>
    <t>KT板（50*35cm)</t>
  </si>
  <si>
    <t>车贴</t>
  </si>
  <si>
    <t>户外黑胶车贴</t>
  </si>
  <si>
    <t>张</t>
  </si>
  <si>
    <t>二、特殊布置（各站点）</t>
  </si>
  <si>
    <t>站点1</t>
  </si>
  <si>
    <t>站点2</t>
  </si>
  <si>
    <t>站点3</t>
  </si>
  <si>
    <t>站点4</t>
  </si>
  <si>
    <t>便携塑料凳租用</t>
  </si>
  <si>
    <t>塑料凳</t>
  </si>
  <si>
    <t>通道指示牌（丽屏展架）+ 可贴的箭头</t>
  </si>
  <si>
    <t>铝合金框架（0.8m*2m）+高清写真kt板</t>
  </si>
  <si>
    <t>站点指示牌</t>
  </si>
  <si>
    <t>丽屏展架（0.8m*2m）+雪弗板户外写真包边</t>
  </si>
  <si>
    <t>三、服装、工作证</t>
  </si>
  <si>
    <t>工作证（亚克力材质数码彩印）</t>
  </si>
  <si>
    <t>亚克力双面彩印（8cm*13cm）</t>
  </si>
  <si>
    <t>志愿者专用POLO衫（老师）</t>
  </si>
  <si>
    <t>220克长绒棉彩印画面</t>
  </si>
  <si>
    <t>件</t>
  </si>
  <si>
    <t>志愿者专用POLO衫（学生）</t>
  </si>
  <si>
    <t>帽子</t>
  </si>
  <si>
    <t>精梳纯棉彩印画面</t>
  </si>
  <si>
    <t>马甲</t>
  </si>
  <si>
    <t>200克全棉材质彩印画面</t>
  </si>
  <si>
    <t>四、其他</t>
  </si>
  <si>
    <t>手举指示牌（学院）（0.6m*0.4m）</t>
  </si>
  <si>
    <t>kt板双面裱写真加雪弗板把柄</t>
  </si>
  <si>
    <t>手举指示牌（学校）（0.6m*0.4m）</t>
  </si>
  <si>
    <t>手举指示牌（站点使用）（0.3m*0.5m）</t>
  </si>
  <si>
    <r>
      <rPr>
        <sz val="11"/>
        <rFont val="微软雅黑"/>
        <charset val="134"/>
      </rPr>
      <t>19（天赐庄校区、独墅湖校区各</t>
    </r>
    <r>
      <rPr>
        <sz val="11"/>
        <rFont val="微软雅黑"/>
        <charset val="134"/>
      </rPr>
      <t>6</t>
    </r>
    <r>
      <rPr>
        <sz val="11"/>
        <rFont val="微软雅黑"/>
        <charset val="134"/>
      </rPr>
      <t>块，阳澄湖校区</t>
    </r>
    <r>
      <rPr>
        <sz val="11"/>
        <rFont val="微软雅黑"/>
        <charset val="134"/>
      </rPr>
      <t>3</t>
    </r>
    <r>
      <rPr>
        <sz val="11"/>
        <rFont val="微软雅黑"/>
        <charset val="134"/>
      </rPr>
      <t>块，未来校区</t>
    </r>
    <r>
      <rPr>
        <sz val="11"/>
        <rFont val="微软雅黑"/>
        <charset val="134"/>
      </rPr>
      <t>4</t>
    </r>
    <r>
      <rPr>
        <sz val="11"/>
        <rFont val="微软雅黑"/>
        <charset val="134"/>
      </rPr>
      <t>块）</t>
    </r>
  </si>
  <si>
    <t>车牌指示牌（0.5m*0.35m）</t>
  </si>
  <si>
    <t>kt板单面裱写真</t>
  </si>
  <si>
    <t>旗帜（带不锈钢旗杆）</t>
  </si>
  <si>
    <t>三角型旗帜布画面</t>
  </si>
  <si>
    <t>杆</t>
  </si>
  <si>
    <t>餐券（12cm*6cm）</t>
  </si>
  <si>
    <t>157克铜版纸数码彩印</t>
  </si>
  <si>
    <t>展板</t>
  </si>
  <si>
    <t>铝合金框架（0.8m*2m）+雪弗板户外写真包边</t>
  </si>
  <si>
    <t>活动流程介绍</t>
  </si>
  <si>
    <t>易拉宝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</si>
</sst>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微软雅黑"/>
      <charset val="134"/>
    </font>
    <font>
      <b/>
      <sz val="14"/>
      <name val="微软雅黑"/>
      <charset val="134"/>
    </font>
    <font>
      <b/>
      <sz val="11"/>
      <name val="微软雅黑"/>
      <charset val="134"/>
    </font>
    <font>
      <b/>
      <sz val="10"/>
      <name val="微软雅黑"/>
      <charset val="134"/>
    </font>
    <font>
      <sz val="11"/>
      <name val="微软雅黑"/>
      <charset val="134"/>
    </font>
    <font>
      <sz val="11"/>
      <name val="SimSun"/>
      <charset val="134"/>
    </font>
    <font>
      <sz val="11"/>
      <color rgb="FF000000"/>
      <name val="微软雅黑"/>
      <charset val="134"/>
    </font>
    <font>
      <sz val="11"/>
      <color rgb="FF000000"/>
      <name val="宋体"/>
      <charset val="134"/>
    </font>
    <font>
      <b/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1" fillId="0" borderId="0" xfId="1" applyFont="1">
      <alignment vertical="center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" fillId="0" borderId="0" xfId="1" applyFont="1" applyBorder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P6" sqref="P6"/>
    </sheetView>
  </sheetViews>
  <sheetFormatPr defaultColWidth="9" defaultRowHeight="13.5"/>
  <cols>
    <col min="1" max="1" width="9" style="2"/>
    <col min="2" max="2" width="42.375" style="2" customWidth="1"/>
    <col min="3" max="3" width="20.625" style="3" customWidth="1"/>
    <col min="4" max="4" width="5" style="4" customWidth="1"/>
    <col min="5" max="5" width="5.875" style="4" customWidth="1"/>
    <col min="6" max="6" width="4.875" style="4" customWidth="1"/>
    <col min="7" max="7" width="5.875" style="4" customWidth="1"/>
    <col min="8" max="8" width="4" style="4" customWidth="1"/>
    <col min="9" max="9" width="5.875" style="4" customWidth="1"/>
    <col min="10" max="10" width="4.125" style="4" customWidth="1"/>
    <col min="11" max="11" width="5.875" style="4" customWidth="1"/>
    <col min="12" max="12" width="6.875" style="4" customWidth="1"/>
    <col min="13" max="13" width="5.875" style="4" customWidth="1"/>
    <col min="14" max="16384" width="9" style="2"/>
  </cols>
  <sheetData>
    <row r="1" spans="1:13" ht="41.1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 ht="35.1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5">
      <c r="A3" s="36" t="s">
        <v>2</v>
      </c>
      <c r="B3" s="36" t="s">
        <v>3</v>
      </c>
      <c r="C3" s="36" t="s">
        <v>4</v>
      </c>
      <c r="D3" s="30" t="s">
        <v>5</v>
      </c>
      <c r="E3" s="31"/>
      <c r="F3" s="30" t="s">
        <v>6</v>
      </c>
      <c r="G3" s="31"/>
      <c r="H3" s="30" t="s">
        <v>7</v>
      </c>
      <c r="I3" s="31"/>
      <c r="J3" s="30" t="s">
        <v>8</v>
      </c>
      <c r="K3" s="31"/>
      <c r="L3" s="32" t="s">
        <v>9</v>
      </c>
      <c r="M3" s="32"/>
    </row>
    <row r="4" spans="1:13" ht="16.5">
      <c r="A4" s="36"/>
      <c r="B4" s="36"/>
      <c r="C4" s="36"/>
      <c r="D4" s="7" t="s">
        <v>10</v>
      </c>
      <c r="E4" s="7" t="s">
        <v>11</v>
      </c>
      <c r="F4" s="7" t="s">
        <v>10</v>
      </c>
      <c r="G4" s="7" t="s">
        <v>11</v>
      </c>
      <c r="H4" s="7" t="s">
        <v>10</v>
      </c>
      <c r="I4" s="7" t="s">
        <v>11</v>
      </c>
      <c r="J4" s="7" t="s">
        <v>10</v>
      </c>
      <c r="K4" s="7" t="s">
        <v>11</v>
      </c>
      <c r="L4" s="22" t="s">
        <v>12</v>
      </c>
      <c r="M4" s="22" t="s">
        <v>11</v>
      </c>
    </row>
    <row r="5" spans="1:13" ht="57.75" customHeight="1">
      <c r="A5" s="8">
        <v>1</v>
      </c>
      <c r="B5" s="8" t="s">
        <v>13</v>
      </c>
      <c r="C5" s="8" t="s">
        <v>14</v>
      </c>
      <c r="D5" s="8">
        <v>1</v>
      </c>
      <c r="E5" s="9" t="s">
        <v>15</v>
      </c>
      <c r="F5" s="8">
        <v>1</v>
      </c>
      <c r="G5" s="9" t="s">
        <v>15</v>
      </c>
      <c r="H5" s="8">
        <v>1</v>
      </c>
      <c r="I5" s="8" t="s">
        <v>15</v>
      </c>
      <c r="J5" s="8">
        <v>1</v>
      </c>
      <c r="K5" s="8" t="s">
        <v>15</v>
      </c>
      <c r="L5" s="8">
        <v>4</v>
      </c>
      <c r="M5" s="8" t="s">
        <v>15</v>
      </c>
    </row>
    <row r="6" spans="1:13" ht="57.75" customHeight="1">
      <c r="A6" s="45">
        <v>2</v>
      </c>
      <c r="B6" s="11" t="s">
        <v>16</v>
      </c>
      <c r="C6" s="11" t="s">
        <v>17</v>
      </c>
      <c r="D6" s="11">
        <v>1</v>
      </c>
      <c r="E6" s="11" t="s">
        <v>15</v>
      </c>
      <c r="F6" s="11">
        <v>1</v>
      </c>
      <c r="G6" s="11" t="s">
        <v>15</v>
      </c>
      <c r="H6" s="11">
        <v>1</v>
      </c>
      <c r="I6" s="11" t="s">
        <v>15</v>
      </c>
      <c r="J6" s="11">
        <v>1</v>
      </c>
      <c r="K6" s="11" t="s">
        <v>15</v>
      </c>
      <c r="L6" s="11">
        <v>4</v>
      </c>
      <c r="M6" s="23" t="s">
        <v>15</v>
      </c>
    </row>
    <row r="7" spans="1:13" ht="57.75" customHeight="1">
      <c r="A7" s="49"/>
      <c r="B7" s="11" t="s">
        <v>18</v>
      </c>
      <c r="C7" s="11" t="s">
        <v>19</v>
      </c>
      <c r="D7" s="11">
        <v>1</v>
      </c>
      <c r="E7" s="11" t="s">
        <v>15</v>
      </c>
      <c r="F7" s="11">
        <v>1</v>
      </c>
      <c r="G7" s="11" t="s">
        <v>15</v>
      </c>
      <c r="H7" s="11">
        <v>1</v>
      </c>
      <c r="I7" s="11" t="s">
        <v>15</v>
      </c>
      <c r="J7" s="11">
        <v>1</v>
      </c>
      <c r="K7" s="11" t="s">
        <v>15</v>
      </c>
      <c r="L7" s="11">
        <v>4</v>
      </c>
      <c r="M7" s="23" t="s">
        <v>15</v>
      </c>
    </row>
    <row r="8" spans="1:13" ht="65.25" customHeight="1">
      <c r="A8" s="45">
        <v>3</v>
      </c>
      <c r="B8" s="8" t="s">
        <v>20</v>
      </c>
      <c r="C8" s="8" t="s">
        <v>21</v>
      </c>
      <c r="D8" s="8">
        <v>64</v>
      </c>
      <c r="E8" s="9" t="s">
        <v>22</v>
      </c>
      <c r="F8" s="8">
        <v>64</v>
      </c>
      <c r="G8" s="8" t="str">
        <f>E8</f>
        <v>㎡</v>
      </c>
      <c r="H8" s="8">
        <v>64</v>
      </c>
      <c r="I8" s="8" t="str">
        <f>G8</f>
        <v>㎡</v>
      </c>
      <c r="J8" s="8">
        <v>64</v>
      </c>
      <c r="K8" s="8" t="str">
        <f>I8</f>
        <v>㎡</v>
      </c>
      <c r="L8" s="8">
        <f>D8+F8+H8+J8</f>
        <v>256</v>
      </c>
      <c r="M8" s="8" t="str">
        <f t="shared" ref="M8:M14" si="0">E8</f>
        <v>㎡</v>
      </c>
    </row>
    <row r="9" spans="1:13" ht="35.1" customHeight="1">
      <c r="A9" s="49"/>
      <c r="B9" s="8" t="s">
        <v>23</v>
      </c>
      <c r="C9" s="8" t="s">
        <v>24</v>
      </c>
      <c r="D9" s="8">
        <v>64</v>
      </c>
      <c r="E9" s="9" t="s">
        <v>22</v>
      </c>
      <c r="F9" s="8">
        <v>64</v>
      </c>
      <c r="G9" s="8" t="str">
        <f>E9</f>
        <v>㎡</v>
      </c>
      <c r="H9" s="8">
        <v>64</v>
      </c>
      <c r="I9" s="8" t="str">
        <f>G9</f>
        <v>㎡</v>
      </c>
      <c r="J9" s="8">
        <v>64</v>
      </c>
      <c r="K9" s="8" t="str">
        <f>I9</f>
        <v>㎡</v>
      </c>
      <c r="L9" s="8">
        <f>D9+F9+H9+J9</f>
        <v>256</v>
      </c>
      <c r="M9" s="8" t="str">
        <f t="shared" si="0"/>
        <v>㎡</v>
      </c>
    </row>
    <row r="10" spans="1:13" ht="35.1" customHeight="1">
      <c r="A10" s="10">
        <v>4</v>
      </c>
      <c r="B10" s="8" t="s">
        <v>25</v>
      </c>
      <c r="C10" s="8" t="s">
        <v>26</v>
      </c>
      <c r="D10" s="8">
        <v>20</v>
      </c>
      <c r="E10" s="8" t="s">
        <v>27</v>
      </c>
      <c r="F10" s="8">
        <v>20</v>
      </c>
      <c r="G10" s="8" t="s">
        <v>27</v>
      </c>
      <c r="H10" s="8">
        <v>20</v>
      </c>
      <c r="I10" s="8" t="s">
        <v>27</v>
      </c>
      <c r="J10" s="8">
        <v>20</v>
      </c>
      <c r="K10" s="8" t="s">
        <v>27</v>
      </c>
      <c r="L10" s="8">
        <v>60</v>
      </c>
      <c r="M10" s="8" t="str">
        <f t="shared" si="0"/>
        <v>组</v>
      </c>
    </row>
    <row r="11" spans="1:13" ht="35.1" customHeight="1">
      <c r="A11" s="45">
        <v>5</v>
      </c>
      <c r="B11" s="11" t="s">
        <v>28</v>
      </c>
      <c r="C11" s="8" t="s">
        <v>29</v>
      </c>
      <c r="D11" s="8">
        <v>65</v>
      </c>
      <c r="E11" s="8" t="s">
        <v>30</v>
      </c>
      <c r="F11" s="8">
        <v>29</v>
      </c>
      <c r="G11" s="8" t="s">
        <v>30</v>
      </c>
      <c r="H11" s="8">
        <v>17</v>
      </c>
      <c r="I11" s="8" t="s">
        <v>30</v>
      </c>
      <c r="J11" s="8">
        <v>12</v>
      </c>
      <c r="K11" s="8" t="s">
        <v>30</v>
      </c>
      <c r="L11" s="8">
        <f t="shared" ref="L11:L13" si="1">D11+F11+H11+J11</f>
        <v>123</v>
      </c>
      <c r="M11" s="8" t="str">
        <f t="shared" si="0"/>
        <v>顶</v>
      </c>
    </row>
    <row r="12" spans="1:13" ht="35.1" customHeight="1">
      <c r="A12" s="50"/>
      <c r="B12" s="11" t="s">
        <v>31</v>
      </c>
      <c r="C12" s="8" t="s">
        <v>32</v>
      </c>
      <c r="D12" s="8">
        <v>65</v>
      </c>
      <c r="E12" s="8" t="s">
        <v>33</v>
      </c>
      <c r="F12" s="8">
        <v>29</v>
      </c>
      <c r="G12" s="8" t="s">
        <v>33</v>
      </c>
      <c r="H12" s="8">
        <v>17</v>
      </c>
      <c r="I12" s="8" t="s">
        <v>33</v>
      </c>
      <c r="J12" s="8">
        <v>12</v>
      </c>
      <c r="K12" s="8" t="s">
        <v>33</v>
      </c>
      <c r="L12" s="8">
        <v>123</v>
      </c>
      <c r="M12" s="8" t="str">
        <f t="shared" si="0"/>
        <v>块</v>
      </c>
    </row>
    <row r="13" spans="1:13" ht="35.1" customHeight="1">
      <c r="A13" s="49"/>
      <c r="B13" s="8" t="s">
        <v>34</v>
      </c>
      <c r="C13" s="8" t="s">
        <v>35</v>
      </c>
      <c r="D13" s="8">
        <v>65</v>
      </c>
      <c r="E13" s="8" t="s">
        <v>15</v>
      </c>
      <c r="F13" s="8">
        <v>29</v>
      </c>
      <c r="G13" s="8" t="s">
        <v>15</v>
      </c>
      <c r="H13" s="8">
        <v>17</v>
      </c>
      <c r="I13" s="8" t="s">
        <v>15</v>
      </c>
      <c r="J13" s="8">
        <v>12</v>
      </c>
      <c r="K13" s="8" t="s">
        <v>15</v>
      </c>
      <c r="L13" s="8">
        <f t="shared" si="1"/>
        <v>123</v>
      </c>
      <c r="M13" s="8" t="str">
        <f t="shared" si="0"/>
        <v>套</v>
      </c>
    </row>
    <row r="14" spans="1:13" ht="35.1" customHeight="1">
      <c r="A14" s="45">
        <v>6</v>
      </c>
      <c r="B14" s="8" t="s">
        <v>36</v>
      </c>
      <c r="C14" s="8" t="s">
        <v>37</v>
      </c>
      <c r="D14" s="8">
        <v>2</v>
      </c>
      <c r="E14" s="8" t="s">
        <v>15</v>
      </c>
      <c r="F14" s="8">
        <v>2</v>
      </c>
      <c r="G14" s="8" t="s">
        <v>15</v>
      </c>
      <c r="H14" s="8">
        <v>2</v>
      </c>
      <c r="I14" s="8" t="s">
        <v>15</v>
      </c>
      <c r="J14" s="8">
        <v>2</v>
      </c>
      <c r="K14" s="8" t="s">
        <v>15</v>
      </c>
      <c r="L14" s="8">
        <f>D14+F14+H14</f>
        <v>6</v>
      </c>
      <c r="M14" s="8" t="str">
        <f t="shared" si="0"/>
        <v>套</v>
      </c>
    </row>
    <row r="15" spans="1:13" ht="35.1" customHeight="1">
      <c r="A15" s="50"/>
      <c r="B15" s="8" t="s">
        <v>38</v>
      </c>
      <c r="C15" s="8" t="s">
        <v>39</v>
      </c>
      <c r="D15" s="8">
        <v>3.36</v>
      </c>
      <c r="E15" s="8" t="s">
        <v>40</v>
      </c>
      <c r="F15" s="8" t="s">
        <v>41</v>
      </c>
      <c r="G15" s="8" t="s">
        <v>41</v>
      </c>
      <c r="H15" s="8" t="s">
        <v>41</v>
      </c>
      <c r="I15" s="8" t="s">
        <v>41</v>
      </c>
      <c r="J15" s="8" t="s">
        <v>41</v>
      </c>
      <c r="K15" s="8" t="s">
        <v>41</v>
      </c>
      <c r="L15" s="8">
        <v>3.36</v>
      </c>
      <c r="M15" s="8" t="s">
        <v>40</v>
      </c>
    </row>
    <row r="16" spans="1:13" ht="35.1" customHeight="1">
      <c r="A16" s="50"/>
      <c r="B16" s="8" t="s">
        <v>42</v>
      </c>
      <c r="C16" s="8" t="s">
        <v>43</v>
      </c>
      <c r="D16" s="8">
        <v>1</v>
      </c>
      <c r="E16" s="8" t="s">
        <v>44</v>
      </c>
      <c r="F16" s="12">
        <v>1</v>
      </c>
      <c r="G16" s="8" t="s">
        <v>44</v>
      </c>
      <c r="H16" s="12">
        <v>1</v>
      </c>
      <c r="I16" s="8" t="s">
        <v>44</v>
      </c>
      <c r="J16" s="12">
        <v>1</v>
      </c>
      <c r="K16" s="8" t="s">
        <v>44</v>
      </c>
      <c r="L16" s="8">
        <f>D16+F16+H16</f>
        <v>3</v>
      </c>
      <c r="M16" s="8" t="str">
        <f>E16</f>
        <v>个</v>
      </c>
    </row>
    <row r="17" spans="1:13" ht="35.1" customHeight="1">
      <c r="A17" s="50"/>
      <c r="B17" s="8" t="s">
        <v>45</v>
      </c>
      <c r="C17" s="8" t="s">
        <v>46</v>
      </c>
      <c r="D17" s="8">
        <v>1</v>
      </c>
      <c r="E17" s="8" t="s">
        <v>15</v>
      </c>
      <c r="F17" s="8">
        <v>2</v>
      </c>
      <c r="G17" s="8" t="s">
        <v>15</v>
      </c>
      <c r="H17" s="8">
        <v>2</v>
      </c>
      <c r="I17" s="8" t="s">
        <v>15</v>
      </c>
      <c r="J17" s="8">
        <v>2</v>
      </c>
      <c r="K17" s="8" t="s">
        <v>15</v>
      </c>
      <c r="L17" s="8">
        <f>D17+F17+H17</f>
        <v>5</v>
      </c>
      <c r="M17" s="8" t="str">
        <f>E17</f>
        <v>套</v>
      </c>
    </row>
    <row r="18" spans="1:13" ht="35.1" customHeight="1">
      <c r="A18" s="50"/>
      <c r="B18" s="8" t="s">
        <v>47</v>
      </c>
      <c r="C18" s="8" t="s">
        <v>48</v>
      </c>
      <c r="D18" s="8">
        <v>4</v>
      </c>
      <c r="E18" s="8" t="s">
        <v>33</v>
      </c>
      <c r="F18" s="8">
        <v>4</v>
      </c>
      <c r="G18" s="8" t="s">
        <v>33</v>
      </c>
      <c r="H18" s="8" t="s">
        <v>41</v>
      </c>
      <c r="I18" s="8" t="s">
        <v>41</v>
      </c>
      <c r="J18" s="8"/>
      <c r="K18" s="8"/>
      <c r="L18" s="8">
        <v>8</v>
      </c>
      <c r="M18" s="8" t="str">
        <f>E18</f>
        <v>块</v>
      </c>
    </row>
    <row r="19" spans="1:13" ht="35.1" customHeight="1">
      <c r="A19" s="49"/>
      <c r="B19" s="8" t="s">
        <v>49</v>
      </c>
      <c r="C19" s="8" t="s">
        <v>50</v>
      </c>
      <c r="D19" s="8">
        <v>50</v>
      </c>
      <c r="E19" s="8" t="s">
        <v>51</v>
      </c>
      <c r="F19" s="8" t="s">
        <v>41</v>
      </c>
      <c r="G19" s="8" t="s">
        <v>41</v>
      </c>
      <c r="H19" s="8" t="s">
        <v>41</v>
      </c>
      <c r="I19" s="8" t="s">
        <v>41</v>
      </c>
      <c r="J19" s="8" t="s">
        <v>41</v>
      </c>
      <c r="K19" s="8" t="s">
        <v>41</v>
      </c>
      <c r="L19" s="8">
        <v>50</v>
      </c>
      <c r="M19" s="8" t="str">
        <f>E19</f>
        <v>张</v>
      </c>
    </row>
    <row r="20" spans="1:13" ht="35.1" customHeight="1">
      <c r="A20" s="33" t="s">
        <v>52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5"/>
    </row>
    <row r="21" spans="1:13" ht="35.1" customHeight="1">
      <c r="A21" s="36" t="s">
        <v>2</v>
      </c>
      <c r="B21" s="36" t="s">
        <v>3</v>
      </c>
      <c r="C21" s="36" t="s">
        <v>4</v>
      </c>
      <c r="D21" s="36" t="s">
        <v>53</v>
      </c>
      <c r="E21" s="36"/>
      <c r="F21" s="36" t="s">
        <v>54</v>
      </c>
      <c r="G21" s="36"/>
      <c r="H21" s="36" t="s">
        <v>55</v>
      </c>
      <c r="I21" s="36"/>
      <c r="J21" s="36" t="s">
        <v>56</v>
      </c>
      <c r="K21" s="36"/>
      <c r="L21" s="32" t="s">
        <v>9</v>
      </c>
      <c r="M21" s="32"/>
    </row>
    <row r="22" spans="1:13" ht="35.1" customHeight="1">
      <c r="A22" s="36"/>
      <c r="B22" s="36"/>
      <c r="C22" s="36"/>
      <c r="D22" s="7" t="s">
        <v>10</v>
      </c>
      <c r="E22" s="7" t="s">
        <v>11</v>
      </c>
      <c r="F22" s="7" t="s">
        <v>10</v>
      </c>
      <c r="G22" s="7" t="s">
        <v>11</v>
      </c>
      <c r="H22" s="7" t="s">
        <v>10</v>
      </c>
      <c r="I22" s="7" t="s">
        <v>11</v>
      </c>
      <c r="J22" s="7" t="s">
        <v>10</v>
      </c>
      <c r="K22" s="7" t="s">
        <v>11</v>
      </c>
      <c r="L22" s="24" t="s">
        <v>12</v>
      </c>
      <c r="M22" s="24" t="s">
        <v>11</v>
      </c>
    </row>
    <row r="23" spans="1:13" ht="35.1" customHeight="1">
      <c r="A23" s="45">
        <v>1</v>
      </c>
      <c r="B23" s="8" t="s">
        <v>28</v>
      </c>
      <c r="C23" s="8" t="s">
        <v>29</v>
      </c>
      <c r="D23" s="8">
        <v>3</v>
      </c>
      <c r="E23" s="8" t="s">
        <v>30</v>
      </c>
      <c r="F23" s="8">
        <v>2</v>
      </c>
      <c r="G23" s="8" t="s">
        <v>30</v>
      </c>
      <c r="H23" s="8">
        <v>2</v>
      </c>
      <c r="I23" s="8" t="s">
        <v>30</v>
      </c>
      <c r="J23" s="8">
        <v>2</v>
      </c>
      <c r="K23" s="8" t="s">
        <v>30</v>
      </c>
      <c r="L23" s="8">
        <f>D23+F23+H23+J23</f>
        <v>9</v>
      </c>
      <c r="M23" s="8" t="str">
        <f t="shared" ref="M23:M28" si="2">E23</f>
        <v>顶</v>
      </c>
    </row>
    <row r="24" spans="1:13" ht="35.1" customHeight="1">
      <c r="A24" s="50"/>
      <c r="B24" s="8" t="s">
        <v>31</v>
      </c>
      <c r="C24" s="8" t="s">
        <v>32</v>
      </c>
      <c r="D24" s="8">
        <v>6</v>
      </c>
      <c r="E24" s="8" t="s">
        <v>33</v>
      </c>
      <c r="F24" s="8">
        <v>4</v>
      </c>
      <c r="G24" s="8" t="s">
        <v>33</v>
      </c>
      <c r="H24" s="8">
        <v>4</v>
      </c>
      <c r="I24" s="8" t="s">
        <v>33</v>
      </c>
      <c r="J24" s="8">
        <v>4</v>
      </c>
      <c r="K24" s="8" t="s">
        <v>44</v>
      </c>
      <c r="L24" s="8">
        <f>D24+F24+H24+J24</f>
        <v>18</v>
      </c>
      <c r="M24" s="8" t="str">
        <f t="shared" si="2"/>
        <v>块</v>
      </c>
    </row>
    <row r="25" spans="1:13" ht="35.1" customHeight="1">
      <c r="A25" s="49"/>
      <c r="B25" s="8" t="s">
        <v>34</v>
      </c>
      <c r="C25" s="8" t="s">
        <v>35</v>
      </c>
      <c r="D25" s="8">
        <v>4</v>
      </c>
      <c r="E25" s="8" t="s">
        <v>15</v>
      </c>
      <c r="F25" s="8">
        <v>3</v>
      </c>
      <c r="G25" s="8" t="s">
        <v>15</v>
      </c>
      <c r="H25" s="8">
        <v>2</v>
      </c>
      <c r="I25" s="8" t="s">
        <v>15</v>
      </c>
      <c r="J25" s="8">
        <v>2</v>
      </c>
      <c r="K25" s="8" t="s">
        <v>15</v>
      </c>
      <c r="L25" s="8">
        <f>D25+F25+H25+J25</f>
        <v>11</v>
      </c>
      <c r="M25" s="8" t="str">
        <f t="shared" si="2"/>
        <v>套</v>
      </c>
    </row>
    <row r="26" spans="1:13" ht="35.1" customHeight="1">
      <c r="A26" s="8">
        <v>2</v>
      </c>
      <c r="B26" s="8" t="s">
        <v>57</v>
      </c>
      <c r="C26" s="8" t="s">
        <v>58</v>
      </c>
      <c r="D26" s="8">
        <v>40</v>
      </c>
      <c r="E26" s="8" t="s">
        <v>44</v>
      </c>
      <c r="F26" s="8">
        <v>20</v>
      </c>
      <c r="G26" s="8" t="s">
        <v>44</v>
      </c>
      <c r="H26" s="8">
        <v>20</v>
      </c>
      <c r="I26" s="8" t="s">
        <v>44</v>
      </c>
      <c r="J26" s="8">
        <v>10</v>
      </c>
      <c r="K26" s="8" t="s">
        <v>44</v>
      </c>
      <c r="L26" s="8">
        <f>D26+F26+H26+J26</f>
        <v>90</v>
      </c>
      <c r="M26" s="8" t="str">
        <f t="shared" si="2"/>
        <v>个</v>
      </c>
    </row>
    <row r="27" spans="1:13" ht="48" customHeight="1">
      <c r="A27" s="8">
        <v>3</v>
      </c>
      <c r="B27" s="8" t="s">
        <v>59</v>
      </c>
      <c r="C27" s="8" t="s">
        <v>60</v>
      </c>
      <c r="D27" s="8">
        <v>6</v>
      </c>
      <c r="E27" s="8" t="s">
        <v>15</v>
      </c>
      <c r="F27" s="8">
        <v>4</v>
      </c>
      <c r="G27" s="8" t="str">
        <f>E27</f>
        <v>套</v>
      </c>
      <c r="H27" s="8">
        <v>2</v>
      </c>
      <c r="I27" s="8" t="str">
        <f>G27</f>
        <v>套</v>
      </c>
      <c r="J27" s="8">
        <v>2</v>
      </c>
      <c r="K27" s="8" t="s">
        <v>33</v>
      </c>
      <c r="L27" s="8">
        <f>D27+F27+H27+J27</f>
        <v>14</v>
      </c>
      <c r="M27" s="8" t="str">
        <f t="shared" si="2"/>
        <v>套</v>
      </c>
    </row>
    <row r="28" spans="1:13" ht="44.1" customHeight="1">
      <c r="A28" s="13">
        <v>4</v>
      </c>
      <c r="B28" s="8" t="s">
        <v>61</v>
      </c>
      <c r="C28" s="8" t="s">
        <v>62</v>
      </c>
      <c r="D28" s="8">
        <v>1</v>
      </c>
      <c r="E28" s="8" t="s">
        <v>33</v>
      </c>
      <c r="F28" s="8">
        <v>1</v>
      </c>
      <c r="G28" s="8" t="s">
        <v>33</v>
      </c>
      <c r="H28" s="12" t="s">
        <v>41</v>
      </c>
      <c r="I28" s="12" t="s">
        <v>41</v>
      </c>
      <c r="J28" s="12" t="s">
        <v>41</v>
      </c>
      <c r="K28" s="12" t="s">
        <v>41</v>
      </c>
      <c r="L28" s="8">
        <v>2</v>
      </c>
      <c r="M28" s="8" t="str">
        <f t="shared" si="2"/>
        <v>块</v>
      </c>
    </row>
    <row r="29" spans="1:13" ht="35.1" customHeight="1">
      <c r="A29" s="33" t="s">
        <v>63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5"/>
    </row>
    <row r="30" spans="1:13" ht="35.1" customHeight="1">
      <c r="A30" s="5" t="s">
        <v>2</v>
      </c>
      <c r="B30" s="5" t="s">
        <v>3</v>
      </c>
      <c r="C30" s="30" t="s">
        <v>4</v>
      </c>
      <c r="D30" s="31"/>
      <c r="E30" s="36" t="s">
        <v>10</v>
      </c>
      <c r="F30" s="36"/>
      <c r="G30" s="36"/>
      <c r="H30" s="36"/>
      <c r="I30" s="36"/>
      <c r="J30" s="6"/>
      <c r="K30" s="6"/>
      <c r="L30" s="37" t="s">
        <v>11</v>
      </c>
      <c r="M30" s="38"/>
    </row>
    <row r="31" spans="1:13" ht="35.1" customHeight="1">
      <c r="A31" s="8">
        <v>1</v>
      </c>
      <c r="B31" s="8" t="s">
        <v>64</v>
      </c>
      <c r="C31" s="39" t="s">
        <v>65</v>
      </c>
      <c r="D31" s="40"/>
      <c r="E31" s="41">
        <v>700</v>
      </c>
      <c r="F31" s="41"/>
      <c r="G31" s="41"/>
      <c r="H31" s="41"/>
      <c r="I31" s="41"/>
      <c r="J31" s="14"/>
      <c r="K31" s="14"/>
      <c r="L31" s="39" t="s">
        <v>15</v>
      </c>
      <c r="M31" s="40"/>
    </row>
    <row r="32" spans="1:13" ht="35.1" customHeight="1">
      <c r="A32" s="8">
        <v>2</v>
      </c>
      <c r="B32" s="8" t="s">
        <v>66</v>
      </c>
      <c r="C32" s="39" t="s">
        <v>67</v>
      </c>
      <c r="D32" s="40"/>
      <c r="E32" s="41">
        <v>920</v>
      </c>
      <c r="F32" s="41"/>
      <c r="G32" s="41"/>
      <c r="H32" s="41"/>
      <c r="I32" s="41"/>
      <c r="J32" s="14"/>
      <c r="K32" s="14"/>
      <c r="L32" s="39" t="s">
        <v>68</v>
      </c>
      <c r="M32" s="40"/>
    </row>
    <row r="33" spans="1:14" ht="35.1" customHeight="1">
      <c r="A33" s="8">
        <v>3</v>
      </c>
      <c r="B33" s="8" t="s">
        <v>69</v>
      </c>
      <c r="C33" s="39" t="s">
        <v>67</v>
      </c>
      <c r="D33" s="40"/>
      <c r="E33" s="41">
        <v>2480</v>
      </c>
      <c r="F33" s="41"/>
      <c r="G33" s="41"/>
      <c r="H33" s="41"/>
      <c r="I33" s="41"/>
      <c r="J33" s="14"/>
      <c r="K33" s="14"/>
      <c r="L33" s="39" t="s">
        <v>68</v>
      </c>
      <c r="M33" s="40"/>
    </row>
    <row r="34" spans="1:14" ht="35.1" customHeight="1">
      <c r="A34" s="8">
        <v>4</v>
      </c>
      <c r="B34" s="8" t="s">
        <v>70</v>
      </c>
      <c r="C34" s="39" t="s">
        <v>71</v>
      </c>
      <c r="D34" s="40"/>
      <c r="E34" s="41">
        <v>3300</v>
      </c>
      <c r="F34" s="41"/>
      <c r="G34" s="41"/>
      <c r="H34" s="41"/>
      <c r="I34" s="41"/>
      <c r="J34" s="14"/>
      <c r="K34" s="14"/>
      <c r="L34" s="39" t="s">
        <v>68</v>
      </c>
      <c r="M34" s="40"/>
    </row>
    <row r="35" spans="1:14" ht="35.1" customHeight="1">
      <c r="A35" s="8">
        <v>5</v>
      </c>
      <c r="B35" s="8" t="s">
        <v>72</v>
      </c>
      <c r="C35" s="39" t="s">
        <v>73</v>
      </c>
      <c r="D35" s="40"/>
      <c r="E35" s="41">
        <v>80</v>
      </c>
      <c r="F35" s="41"/>
      <c r="G35" s="41"/>
      <c r="H35" s="41"/>
      <c r="I35" s="41"/>
      <c r="J35" s="14"/>
      <c r="K35" s="14"/>
      <c r="L35" s="39" t="s">
        <v>68</v>
      </c>
      <c r="M35" s="40"/>
    </row>
    <row r="36" spans="1:14" ht="35.1" customHeight="1">
      <c r="A36" s="33" t="s">
        <v>74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3"/>
    </row>
    <row r="37" spans="1:14" ht="35.1" customHeight="1">
      <c r="A37" s="5" t="s">
        <v>2</v>
      </c>
      <c r="B37" s="5" t="s">
        <v>3</v>
      </c>
      <c r="C37" s="30" t="s">
        <v>4</v>
      </c>
      <c r="D37" s="31"/>
      <c r="E37" s="36" t="s">
        <v>10</v>
      </c>
      <c r="F37" s="36"/>
      <c r="G37" s="36"/>
      <c r="H37" s="36"/>
      <c r="I37" s="36"/>
      <c r="J37" s="6"/>
      <c r="K37" s="6"/>
      <c r="L37" s="37" t="s">
        <v>11</v>
      </c>
      <c r="M37" s="38"/>
    </row>
    <row r="38" spans="1:14" ht="35.1" customHeight="1">
      <c r="A38" s="8">
        <v>1</v>
      </c>
      <c r="B38" s="8" t="s">
        <v>75</v>
      </c>
      <c r="C38" s="39" t="s">
        <v>76</v>
      </c>
      <c r="D38" s="40"/>
      <c r="E38" s="41">
        <v>243</v>
      </c>
      <c r="F38" s="41"/>
      <c r="G38" s="41"/>
      <c r="H38" s="41"/>
      <c r="I38" s="41"/>
      <c r="J38" s="14"/>
      <c r="K38" s="14"/>
      <c r="L38" s="39" t="s">
        <v>33</v>
      </c>
      <c r="M38" s="40"/>
    </row>
    <row r="39" spans="1:14" ht="35.1" customHeight="1">
      <c r="A39" s="45">
        <v>2</v>
      </c>
      <c r="B39" s="8" t="s">
        <v>77</v>
      </c>
      <c r="C39" s="39" t="s">
        <v>76</v>
      </c>
      <c r="D39" s="40"/>
      <c r="E39" s="41">
        <v>84</v>
      </c>
      <c r="F39" s="41"/>
      <c r="G39" s="41"/>
      <c r="H39" s="41"/>
      <c r="I39" s="41"/>
      <c r="J39" s="8"/>
      <c r="K39" s="14"/>
      <c r="L39" s="39" t="s">
        <v>33</v>
      </c>
      <c r="M39" s="40"/>
    </row>
    <row r="40" spans="1:14" ht="46.5" customHeight="1">
      <c r="A40" s="49"/>
      <c r="B40" s="8" t="s">
        <v>78</v>
      </c>
      <c r="C40" s="39" t="s">
        <v>76</v>
      </c>
      <c r="D40" s="40"/>
      <c r="E40" s="39" t="s">
        <v>79</v>
      </c>
      <c r="F40" s="44"/>
      <c r="G40" s="44"/>
      <c r="H40" s="44"/>
      <c r="I40" s="40"/>
      <c r="J40" s="8"/>
      <c r="K40" s="14"/>
      <c r="L40" s="39" t="s">
        <v>33</v>
      </c>
      <c r="M40" s="40"/>
    </row>
    <row r="41" spans="1:14" ht="35.1" customHeight="1">
      <c r="A41" s="8">
        <v>3</v>
      </c>
      <c r="B41" s="8" t="s">
        <v>80</v>
      </c>
      <c r="C41" s="39" t="s">
        <v>81</v>
      </c>
      <c r="D41" s="40"/>
      <c r="E41" s="41">
        <v>60</v>
      </c>
      <c r="F41" s="41"/>
      <c r="G41" s="41"/>
      <c r="H41" s="41"/>
      <c r="I41" s="41"/>
      <c r="J41" s="8"/>
      <c r="K41" s="14"/>
      <c r="L41" s="39" t="s">
        <v>15</v>
      </c>
      <c r="M41" s="40"/>
    </row>
    <row r="42" spans="1:14" ht="35.1" customHeight="1">
      <c r="A42" s="8">
        <v>4</v>
      </c>
      <c r="B42" s="8" t="s">
        <v>82</v>
      </c>
      <c r="C42" s="39" t="s">
        <v>83</v>
      </c>
      <c r="D42" s="40"/>
      <c r="E42" s="41">
        <v>80</v>
      </c>
      <c r="F42" s="41"/>
      <c r="G42" s="41"/>
      <c r="H42" s="41"/>
      <c r="I42" s="41"/>
      <c r="J42" s="14"/>
      <c r="K42" s="14"/>
      <c r="L42" s="39" t="s">
        <v>84</v>
      </c>
      <c r="M42" s="40"/>
    </row>
    <row r="43" spans="1:14" s="1" customFormat="1" ht="35.1" customHeight="1">
      <c r="A43" s="8">
        <v>5</v>
      </c>
      <c r="B43" s="8" t="s">
        <v>85</v>
      </c>
      <c r="C43" s="39" t="s">
        <v>86</v>
      </c>
      <c r="D43" s="40"/>
      <c r="E43" s="41">
        <v>3000</v>
      </c>
      <c r="F43" s="41"/>
      <c r="G43" s="41"/>
      <c r="H43" s="41"/>
      <c r="I43" s="41"/>
      <c r="J43" s="14"/>
      <c r="K43" s="14"/>
      <c r="L43" s="39" t="s">
        <v>51</v>
      </c>
      <c r="M43" s="40"/>
    </row>
    <row r="44" spans="1:14" s="1" customFormat="1" ht="35.1" customHeight="1">
      <c r="A44" s="8">
        <v>6</v>
      </c>
      <c r="B44" s="8" t="s">
        <v>87</v>
      </c>
      <c r="C44" s="39" t="s">
        <v>88</v>
      </c>
      <c r="D44" s="40"/>
      <c r="E44" s="41">
        <v>5</v>
      </c>
      <c r="F44" s="41"/>
      <c r="G44" s="41"/>
      <c r="H44" s="41"/>
      <c r="I44" s="41"/>
      <c r="J44" s="14"/>
      <c r="K44" s="14"/>
      <c r="L44" s="39" t="s">
        <v>33</v>
      </c>
      <c r="M44" s="40"/>
    </row>
    <row r="45" spans="1:14" ht="35.1" customHeight="1">
      <c r="A45" s="8">
        <v>7</v>
      </c>
      <c r="B45" s="10" t="s">
        <v>89</v>
      </c>
      <c r="C45" s="39" t="s">
        <v>90</v>
      </c>
      <c r="D45" s="40"/>
      <c r="E45" s="45">
        <v>75</v>
      </c>
      <c r="F45" s="45"/>
      <c r="G45" s="45"/>
      <c r="H45" s="45"/>
      <c r="I45" s="45"/>
      <c r="J45" s="13"/>
      <c r="K45" s="13"/>
      <c r="L45" s="46" t="s">
        <v>33</v>
      </c>
      <c r="M45" s="47"/>
    </row>
    <row r="46" spans="1:14" ht="15.95" customHeight="1">
      <c r="A46" s="46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14" ht="18" customHeight="1">
      <c r="A47" s="15"/>
      <c r="B47" s="15"/>
      <c r="C47" s="16"/>
      <c r="D47" s="16"/>
      <c r="E47" s="16"/>
      <c r="F47" s="17"/>
      <c r="G47" s="17"/>
      <c r="H47" s="17"/>
      <c r="I47" s="17"/>
      <c r="J47" s="17"/>
      <c r="K47" s="17"/>
      <c r="L47" s="17"/>
      <c r="M47" s="16"/>
      <c r="N47" s="25"/>
    </row>
    <row r="48" spans="1:14" ht="16.5">
      <c r="A48" s="18"/>
      <c r="B48" s="19"/>
      <c r="C48" s="20"/>
      <c r="D48" s="20"/>
      <c r="E48" s="20"/>
      <c r="F48" s="21"/>
      <c r="G48" s="21"/>
      <c r="H48" s="21"/>
      <c r="I48" s="21"/>
      <c r="J48" s="21"/>
      <c r="K48" s="21"/>
      <c r="L48" s="21"/>
      <c r="M48" s="20"/>
    </row>
    <row r="52" ht="21" customHeight="1"/>
    <row r="54" ht="21.6" customHeight="1"/>
    <row r="55" ht="21.6" customHeight="1"/>
    <row r="56" ht="21.6" customHeight="1"/>
    <row r="57" ht="21.6" customHeight="1"/>
    <row r="58" ht="21.6" customHeight="1"/>
    <row r="59" ht="21.6" customHeight="1"/>
    <row r="60" ht="21.6" customHeight="1"/>
  </sheetData>
  <mergeCells count="73">
    <mergeCell ref="C45:D45"/>
    <mergeCell ref="E45:I45"/>
    <mergeCell ref="L45:M45"/>
    <mergeCell ref="A46:M46"/>
    <mergeCell ref="A3:A4"/>
    <mergeCell ref="A6:A7"/>
    <mergeCell ref="A8:A9"/>
    <mergeCell ref="A11:A13"/>
    <mergeCell ref="A14:A19"/>
    <mergeCell ref="A21:A22"/>
    <mergeCell ref="A23:A25"/>
    <mergeCell ref="A39:A40"/>
    <mergeCell ref="B3:B4"/>
    <mergeCell ref="B21:B22"/>
    <mergeCell ref="C3:C4"/>
    <mergeCell ref="C21:C22"/>
    <mergeCell ref="C43:D43"/>
    <mergeCell ref="E43:I43"/>
    <mergeCell ref="L43:M43"/>
    <mergeCell ref="C44:D44"/>
    <mergeCell ref="E44:I44"/>
    <mergeCell ref="L44:M44"/>
    <mergeCell ref="C41:D41"/>
    <mergeCell ref="E41:I41"/>
    <mergeCell ref="L41:M41"/>
    <mergeCell ref="C42:D42"/>
    <mergeCell ref="E42:I42"/>
    <mergeCell ref="L42:M42"/>
    <mergeCell ref="C39:D39"/>
    <mergeCell ref="E39:I39"/>
    <mergeCell ref="L39:M39"/>
    <mergeCell ref="C40:D40"/>
    <mergeCell ref="E40:I40"/>
    <mergeCell ref="L40:M40"/>
    <mergeCell ref="A36:M36"/>
    <mergeCell ref="C37:D37"/>
    <mergeCell ref="E37:I37"/>
    <mergeCell ref="L37:M37"/>
    <mergeCell ref="C38:D38"/>
    <mergeCell ref="E38:I38"/>
    <mergeCell ref="L38:M38"/>
    <mergeCell ref="C34:D34"/>
    <mergeCell ref="E34:I34"/>
    <mergeCell ref="L34:M34"/>
    <mergeCell ref="C35:D35"/>
    <mergeCell ref="E35:I35"/>
    <mergeCell ref="L35:M35"/>
    <mergeCell ref="C32:D32"/>
    <mergeCell ref="E32:I32"/>
    <mergeCell ref="L32:M32"/>
    <mergeCell ref="C33:D33"/>
    <mergeCell ref="E33:I33"/>
    <mergeCell ref="L33:M33"/>
    <mergeCell ref="A29:M29"/>
    <mergeCell ref="C30:D30"/>
    <mergeCell ref="E30:I30"/>
    <mergeCell ref="L30:M30"/>
    <mergeCell ref="C31:D31"/>
    <mergeCell ref="E31:I31"/>
    <mergeCell ref="L31:M31"/>
    <mergeCell ref="A20:M20"/>
    <mergeCell ref="D21:E21"/>
    <mergeCell ref="F21:G21"/>
    <mergeCell ref="H21:I21"/>
    <mergeCell ref="J21:K21"/>
    <mergeCell ref="L21:M21"/>
    <mergeCell ref="A1:M1"/>
    <mergeCell ref="A2:M2"/>
    <mergeCell ref="D3:E3"/>
    <mergeCell ref="F3:G3"/>
    <mergeCell ref="H3:I3"/>
    <mergeCell ref="J3:K3"/>
    <mergeCell ref="L3:M3"/>
  </mergeCells>
  <phoneticPr fontId="13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物料清单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NO1</dc:creator>
  <cp:lastModifiedBy>苏利</cp:lastModifiedBy>
  <cp:lastPrinted>2023-05-08T08:58:06Z</cp:lastPrinted>
  <dcterms:created xsi:type="dcterms:W3CDTF">2016-07-08T05:14:00Z</dcterms:created>
  <dcterms:modified xsi:type="dcterms:W3CDTF">2023-05-08T08:58:11Z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44B70B882CB84D2EAFA281240D52525E_13</vt:lpwstr>
  </property>
</Properties>
</file>