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0" name="ID_0EFC78A86F05412CA86774C481B06A44"/>
        <xdr:cNvPicPr>
          <a:picLocks noChangeAspect="1"/>
        </xdr:cNvPicPr>
      </xdr:nvPicPr>
      <xdr:blipFill>
        <a:blip r:embed="rId1" r:link="rId2"/>
        <a:srcRect t="18600" b="11258"/>
        <a:stretch>
          <a:fillRect/>
        </a:stretch>
      </xdr:blipFill>
      <xdr:spPr>
        <a:xfrm>
          <a:off x="768350" y="9324975"/>
          <a:ext cx="734060" cy="918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E0C692F565594E87A6C97D5C008912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35965" y="10479405"/>
          <a:ext cx="568960" cy="1442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FD9E02523F874114861BB2CB79BA44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7400" y="11056620"/>
          <a:ext cx="509270" cy="659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AF96083192EF4494A1BE6F20BEE271F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5495" y="11585575"/>
          <a:ext cx="10481310" cy="7470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CEC836F0C0844E6AF8C8288EBEFD2C4" descr="c5ac3d9d481f891bddfd2c2b5950ced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8625" y="9935845"/>
          <a:ext cx="930910" cy="733425"/>
        </a:xfrm>
        <a:prstGeom prst="rect">
          <a:avLst/>
        </a:prstGeom>
      </xdr:spPr>
    </xdr:pic>
  </etc:cellImage>
  <etc:cellImage>
    <xdr:pic>
      <xdr:nvPicPr>
        <xdr:cNvPr id="3" name="ID_C8EB3AE546E845F69E868058567AAD2C" descr="图片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04545" y="13075920"/>
          <a:ext cx="787400" cy="890270"/>
        </a:xfrm>
        <a:prstGeom prst="rect">
          <a:avLst/>
        </a:prstGeom>
      </xdr:spPr>
    </xdr:pic>
  </etc:cellImage>
  <etc:cellImage>
    <xdr:pic>
      <xdr:nvPicPr>
        <xdr:cNvPr id="4" name="ID_08A10847D7534638A4F8EA05E76716D3" descr="D:\工作库\产品图\主图\唯恰方-白底图\VC-2037（白色）-1.jpgVC-2037（白色）-1"/>
        <xdr:cNvPicPr>
          <a:picLocks noChangeAspect="1"/>
        </xdr:cNvPicPr>
      </xdr:nvPicPr>
      <xdr:blipFill>
        <a:blip r:embed="rId8"/>
        <a:srcRect l="15123" r="16068"/>
        <a:stretch>
          <a:fillRect/>
        </a:stretch>
      </xdr:blipFill>
      <xdr:spPr>
        <a:xfrm>
          <a:off x="804545" y="13524865"/>
          <a:ext cx="701040" cy="865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62674318D8B44A9B9B387CDC7E84EFE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0575" y="14080490"/>
          <a:ext cx="1229995" cy="1595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E1F6341318F34FC1A6E500545AE039A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27710" y="16048990"/>
          <a:ext cx="1107440" cy="1426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0010B89A71F04027969B296A5550014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92480" y="14533245"/>
          <a:ext cx="1123315" cy="1770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470BDE5CA6D84370AD7BAC1C62F77601" descr="Drawing1-未命名-20260520-174232"/>
        <xdr:cNvPicPr>
          <a:picLocks noChangeAspect="1"/>
        </xdr:cNvPicPr>
      </xdr:nvPicPr>
      <xdr:blipFill>
        <a:blip r:embed="rId12"/>
        <a:srcRect l="24589" t="53824" r="26993"/>
        <a:stretch>
          <a:fillRect/>
        </a:stretch>
      </xdr:blipFill>
      <xdr:spPr>
        <a:xfrm>
          <a:off x="782320" y="14363700"/>
          <a:ext cx="1784350" cy="935355"/>
        </a:xfrm>
        <a:prstGeom prst="rect">
          <a:avLst/>
        </a:prstGeom>
      </xdr:spPr>
    </xdr:pic>
  </etc:cellImage>
  <etc:cellImage>
    <xdr:pic>
      <xdr:nvPicPr>
        <xdr:cNvPr id="18" name="ID_CF6BF736D80F48A792DB31DA738D13E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41680" y="14858365"/>
          <a:ext cx="748030" cy="704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55068F8C3014387AA4B81E746EBED83" descr="ef5272f48feb9925ef1c1e80f8e9d1b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01980" y="542925"/>
          <a:ext cx="939165" cy="868045"/>
        </a:xfrm>
        <a:prstGeom prst="rect">
          <a:avLst/>
        </a:prstGeom>
      </xdr:spPr>
    </xdr:pic>
  </etc:cellImage>
  <etc:cellImage>
    <xdr:pic>
      <xdr:nvPicPr>
        <xdr:cNvPr id="26" name="ID_5B600DA9ED6F437683F8308CA4245B3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98475" y="22993350"/>
          <a:ext cx="3116580" cy="33153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CD67C03122734311B7FF08E91F6E940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68630" y="17228185"/>
          <a:ext cx="4284345" cy="2956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6B74B9FC63AC49E781A5B84B002ADB0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24815" y="19320510"/>
          <a:ext cx="1500505" cy="1299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2DBA6B5776554D9B8015675EAC664C9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95300" y="18452465"/>
          <a:ext cx="2552065" cy="2715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5CC4C6599E9E487CB95019C9BC70A4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1340" y="24185245"/>
          <a:ext cx="1508125" cy="2698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B071DECD40E347BF8B4C31EA86EEDA1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12445" y="2898775"/>
          <a:ext cx="2533015" cy="2543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E8C5F7D28B81435A9B1158053F6F244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7195" y="4286885"/>
          <a:ext cx="3399790" cy="30378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<sst xmlns="http://schemas.openxmlformats.org/spreadsheetml/2006/main" count="122" uniqueCount="78">
  <si>
    <t>采购清单</t>
  </si>
  <si>
    <t>序号</t>
  </si>
  <si>
    <t>图片</t>
  </si>
  <si>
    <t>品名</t>
  </si>
  <si>
    <t>规格(mm)</t>
  </si>
  <si>
    <t>技术参数要求</t>
  </si>
  <si>
    <t>数量</t>
  </si>
  <si>
    <t>单位</t>
  </si>
  <si>
    <t>单一楼</t>
  </si>
  <si>
    <t>床垫1</t>
  </si>
  <si>
    <t>1100*2000*200</t>
  </si>
  <si>
    <t>1、针织面料：机械绗缝制作；克重不低于280g/㎡；所用布料均需拥有良好的韧性及延展性。不得含有甲醛、重金属、铅、镉,符合国家或行业标准。
2、连锁缠绕型高碳锰钢弹簧：原料70号高线成型钢丝，钢丝线径2.2mm，弹簧高度17cm，弹簧连接处采用1.7mm钢丝圈式链接，高温烤箱定型，上下边框选用5.0mm精钢边框，四周双M型蝴蝶式支撑。
3、海绵：抗菌性能、防霉性能、回弹率、撕裂强度、断裂伸长率、甲醛散发、TVOC、抗引燃特性，符合国家或行业标准。床垫海绵总厚度≥20mm。</t>
  </si>
  <si>
    <t>张</t>
  </si>
  <si>
    <t>床垫2</t>
  </si>
  <si>
    <t>1000*2000*200</t>
  </si>
  <si>
    <t>床垫3</t>
  </si>
  <si>
    <t>1100*1860*200</t>
  </si>
  <si>
    <t>床垫4</t>
  </si>
  <si>
    <t>1000*1860*200</t>
  </si>
  <si>
    <t>床垫5</t>
  </si>
  <si>
    <t>1500*2000*200</t>
  </si>
  <si>
    <t>书桌1</t>
  </si>
  <si>
    <t>800*500*750</t>
  </si>
  <si>
    <t>1、基材：整体框架采用优质橡胶木，不含任何节疤，稳定性好，桌面和边板厚度为≥27mm，中间抽屉拉板和边框厚度为18mm，围板为松木材质，底板板为多层板；                             
2、工艺：采用现代实木结合工艺制作。；       
3、油漆：环保水性漆涂装工艺，环保等级符合国家及行业标准；             
4、五金：采用优质五金连接件，品质符合国家及行业标准。</t>
  </si>
  <si>
    <t>组</t>
  </si>
  <si>
    <t>1000*500*750</t>
  </si>
  <si>
    <t>双面书桌1</t>
  </si>
  <si>
    <t>800*800*750</t>
  </si>
  <si>
    <t>椅子1</t>
  </si>
  <si>
    <t>450*350*450</t>
  </si>
  <si>
    <t>1、整体框架采用优质橡胶木，不含任何节疤，稳定性好，面板厚度为≥27mm，立柱40*50橡胶木；                             
2、工艺：采用现代实木结合工艺制作；        
3、油漆：环保水性漆涂装工艺，环保等级符合国家及行业标准。</t>
  </si>
  <si>
    <t>把</t>
  </si>
  <si>
    <t>挂衣杆</t>
  </si>
  <si>
    <t>长475</t>
  </si>
  <si>
    <t>采用优质铝合金材质。</t>
  </si>
  <si>
    <t>根</t>
  </si>
  <si>
    <t>中竖板1</t>
  </si>
  <si>
    <t>1190*475*15</t>
  </si>
  <si>
    <t>1、基材：采用优质饰面刨花板，环保等级达到ENF级，板材厚度≥18mm；
2、封边：采用PVC同色封边条；
3、五金：采用优质配件，品质均符合国家及行业标准。</t>
  </si>
  <si>
    <t>块</t>
  </si>
  <si>
    <t>中竖板2</t>
  </si>
  <si>
    <t>480*460*15</t>
  </si>
  <si>
    <t>双开门带锁内嵌柜</t>
  </si>
  <si>
    <t>960*430*470</t>
  </si>
  <si>
    <t>1、基材：采用优质饰面刨花板，环保等级达到ENF级，板材厚度≥18mm；
2、封边：采用PVC同色封边条；
3、五金:采用优质锁具及配件，品质均符合国家及行业标准。</t>
  </si>
  <si>
    <t>休闲椅1</t>
  </si>
  <si>
    <t>640*620*740</t>
  </si>
  <si>
    <t>1、面料：采用优质西皮，透气性强，柔软且富于韧性。
2、海绵：采用阻燃海绵，具有良好的抗震性、柔软性、抗撕拉。
3、内框架：采用落叶松实木框架，内板：采用实木多层板。                     
4、椅脚：表面静电粉末喷涂的黑色金属脚。</t>
  </si>
  <si>
    <t>休闲椅2</t>
  </si>
  <si>
    <t>480*560*800</t>
  </si>
  <si>
    <t>1、椅座/靠背：采用原生料PP 塑料一次成型，弧度贴合后背腰部，坐感舒适,椅面人性化圆角设计，防止磕碰。
2、椅架：榉木实木脚， 
3、椅脚：设有防滑耐磨PP固定脚垫，增加摩擦力，保护地板和减少噪音，边缘光滑。</t>
  </si>
  <si>
    <t>小圆桌</t>
  </si>
  <si>
    <t>直径600*750</t>
  </si>
  <si>
    <t>1、基材：采用优质饰面刨花板，环保等级达到ENF级，板材厚度≥18mm；
2、封边：采用PVC同色封边条；
3、框架：优质钢架，表面静电粉末喷涂。</t>
  </si>
  <si>
    <t>个</t>
  </si>
  <si>
    <t>小茶几</t>
  </si>
  <si>
    <t>直径400*500</t>
  </si>
  <si>
    <t>沙发</t>
  </si>
  <si>
    <t>1800*650*700</t>
  </si>
  <si>
    <t>1、面料：采用优质西皮，透气性强，柔软且富于韧性。
2、海绵：采用阻燃海绵，具有良好的抗震性、柔软性、抗撕拉。
3、内框架：采用落叶松实木框架，内板：采用实木多层板。                     
4、沙发脚：表面静电粉末喷涂的黑色金属脚。</t>
  </si>
  <si>
    <t>桌子</t>
  </si>
  <si>
    <t>1200*450*750</t>
  </si>
  <si>
    <t>书架</t>
  </si>
  <si>
    <t>800*350*1200</t>
  </si>
  <si>
    <t>单二楼</t>
  </si>
  <si>
    <t>床</t>
  </si>
  <si>
    <t>1100*2070*960
（床架高450）</t>
  </si>
  <si>
    <t>1、基材：采用优质饰面刨花板，环保等级达到ENF级，板材厚度≥18mm；
2、封边：采用PVC同色封边条，18厚板封边条厚度≥1.0mm；
3、采用优质五金配件，品质均符合国家及行业标准。</t>
  </si>
  <si>
    <t>书桌2</t>
  </si>
  <si>
    <t>1、基材：采用优质饰面刨花板，环保等级达到ENF级，桌面板厚度为≥25mm，其他板材厚度≥18mm；
2、封边：采用PVC同色封边条，18厚板封边条厚度≥1.0mm；
3、采用优质五金配件，品质均符合国家及行业标准。</t>
  </si>
  <si>
    <t>980*500*750</t>
  </si>
  <si>
    <t>双面书桌2</t>
  </si>
  <si>
    <t>椅子2</t>
  </si>
  <si>
    <t>门板</t>
  </si>
  <si>
    <t>1350*2290</t>
  </si>
  <si>
    <t>衣柜</t>
  </si>
  <si>
    <t>1000*500*2290</t>
  </si>
  <si>
    <t>1、基材：采用优质饰面刨花板，环保等级达到ENF级，板材厚度≥18mm；
2、封边：采用PVC同色封边条，18厚板封边条厚度≥1.0mm；
3、五金:采用优质锁具及配件，品质均符合国家及行业标准。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</si>
</sst>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jpe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NULL" TargetMode="External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jpeg"/><Relationship Id="rId13" Type="http://schemas.openxmlformats.org/officeDocument/2006/relationships/image" Target="media/image13.png"/><Relationship Id="rId12" Type="http://schemas.openxmlformats.org/officeDocument/2006/relationships/image" Target="media/image12.jpe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350520</xdr:colOff>
      <xdr:row>32</xdr:row>
      <xdr:rowOff>71120</xdr:rowOff>
    </xdr:from>
    <xdr:to>
      <xdr:col>1</xdr:col>
      <xdr:colOff>1003935</xdr:colOff>
      <xdr:row>33</xdr:row>
      <xdr:rowOff>31115</xdr:rowOff>
    </xdr:to>
    <xdr:pic>
      <xdr:nvPicPr>
        <xdr:cNvPr id="2" name="ID_2A3835206CE54DE7935F0A64057051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2175" y="22740620"/>
          <a:ext cx="653415" cy="848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zoomScale="130" zoomScaleNormal="130" topLeftCell="A33" workbookViewId="0">
      <selection activeCell="A35" sqref="$A35:$XFD35"/>
    </sheetView>
  </sheetViews>
  <sheetFormatPr defaultColWidth="9" defaultRowHeight="13.5" outlineLevelCol="6"/>
  <cols>
    <col min="1" max="1" width="7.10833333333333" customWidth="1"/>
    <col min="2" max="2" width="19.15"/>
    <col min="4" max="4" width="15.375" customWidth="1"/>
    <col min="5" max="5" width="48.5666666666667" customWidth="1"/>
    <col min="7" max="7" width="8.25" customWidth="1"/>
  </cols>
  <sheetData>
    <row r="1" ht="26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7" customHeight="1" spans="1:7">
      <c r="A3" s="4" t="s">
        <v>8</v>
      </c>
      <c r="B3" s="5"/>
      <c r="C3" s="5"/>
      <c r="D3" s="5"/>
      <c r="E3" s="5"/>
      <c r="F3" s="5"/>
      <c r="G3" s="5"/>
    </row>
    <row r="4" ht="50" customHeight="1" spans="1:7">
      <c r="A4" s="6">
        <v>1</v>
      </c>
      <c r="B4" s="6" t="str">
        <f t="shared" ref="B4:B8" si="0">_xlfn.DISPIMG("ID_0EFC78A86F05412CA86774C481B06A44",1)</f>
        <v>=DISPIMG("ID_0EFC78A86F05412CA86774C481B06A44",1)</v>
      </c>
      <c r="C4" s="6" t="s">
        <v>9</v>
      </c>
      <c r="D4" s="6" t="s">
        <v>10</v>
      </c>
      <c r="E4" s="7" t="s">
        <v>11</v>
      </c>
      <c r="F4" s="8">
        <v>29</v>
      </c>
      <c r="G4" s="8" t="s">
        <v>12</v>
      </c>
    </row>
    <row r="5" ht="50" customHeight="1" spans="1:7">
      <c r="A5" s="6">
        <v>2</v>
      </c>
      <c r="B5" s="6" t="str">
        <f t="shared" si="0"/>
        <v>=DISPIMG("ID_0EFC78A86F05412CA86774C481B06A44",1)</v>
      </c>
      <c r="C5" s="6" t="s">
        <v>13</v>
      </c>
      <c r="D5" s="6" t="s">
        <v>14</v>
      </c>
      <c r="E5" s="7"/>
      <c r="F5" s="8">
        <v>29</v>
      </c>
      <c r="G5" s="8" t="s">
        <v>12</v>
      </c>
    </row>
    <row r="6" ht="50" customHeight="1" spans="1:7">
      <c r="A6" s="6">
        <v>3</v>
      </c>
      <c r="B6" s="6" t="str">
        <f t="shared" si="0"/>
        <v>=DISPIMG("ID_0EFC78A86F05412CA86774C481B06A44",1)</v>
      </c>
      <c r="C6" s="6" t="s">
        <v>15</v>
      </c>
      <c r="D6" s="9" t="s">
        <v>16</v>
      </c>
      <c r="E6" s="7"/>
      <c r="F6" s="8">
        <v>7</v>
      </c>
      <c r="G6" s="8" t="s">
        <v>12</v>
      </c>
    </row>
    <row r="7" ht="50" customHeight="1" spans="1:7">
      <c r="A7" s="6">
        <v>4</v>
      </c>
      <c r="B7" s="6" t="str">
        <f t="shared" si="0"/>
        <v>=DISPIMG("ID_0EFC78A86F05412CA86774C481B06A44",1)</v>
      </c>
      <c r="C7" s="6" t="s">
        <v>17</v>
      </c>
      <c r="D7" s="6" t="s">
        <v>18</v>
      </c>
      <c r="E7" s="7"/>
      <c r="F7" s="8">
        <v>1</v>
      </c>
      <c r="G7" s="8" t="s">
        <v>12</v>
      </c>
    </row>
    <row r="8" ht="47" customHeight="1" spans="1:7">
      <c r="A8" s="6">
        <v>5</v>
      </c>
      <c r="B8" s="6" t="str">
        <f t="shared" si="0"/>
        <v>=DISPIMG("ID_0EFC78A86F05412CA86774C481B06A44",1)</v>
      </c>
      <c r="C8" s="6" t="s">
        <v>19</v>
      </c>
      <c r="D8" s="6" t="s">
        <v>20</v>
      </c>
      <c r="E8" s="7"/>
      <c r="F8" s="8">
        <v>3</v>
      </c>
      <c r="G8" s="8" t="s">
        <v>12</v>
      </c>
    </row>
    <row r="9" ht="50" customHeight="1" spans="1:7">
      <c r="A9" s="6">
        <v>6</v>
      </c>
      <c r="B9" s="6" t="str">
        <f>_xlfn.DISPIMG("ID_B071DECD40E347BF8B4C31EA86EEDA16",1)</f>
        <v>=DISPIMG("ID_B071DECD40E347BF8B4C31EA86EEDA16",1)</v>
      </c>
      <c r="C9" s="6" t="s">
        <v>21</v>
      </c>
      <c r="D9" s="6" t="s">
        <v>22</v>
      </c>
      <c r="E9" s="7" t="s">
        <v>23</v>
      </c>
      <c r="F9" s="8">
        <v>10</v>
      </c>
      <c r="G9" s="8" t="s">
        <v>24</v>
      </c>
    </row>
    <row r="10" ht="42" customHeight="1" spans="1:7">
      <c r="A10" s="6">
        <v>7</v>
      </c>
      <c r="B10" s="6"/>
      <c r="C10" s="6"/>
      <c r="D10" s="6" t="s">
        <v>25</v>
      </c>
      <c r="E10" s="7"/>
      <c r="F10" s="8">
        <v>2</v>
      </c>
      <c r="G10" s="8" t="s">
        <v>24</v>
      </c>
    </row>
    <row r="11" ht="86" customHeight="1" spans="1:7">
      <c r="A11" s="6">
        <v>8</v>
      </c>
      <c r="B11" s="6" t="str">
        <f>_xlfn.DISPIMG("ID_E8C5F7D28B81435A9B1158053F6F244E",1)</f>
        <v>=DISPIMG("ID_E8C5F7D28B81435A9B1158053F6F244E",1)</v>
      </c>
      <c r="C11" s="6" t="s">
        <v>26</v>
      </c>
      <c r="D11" s="6" t="s">
        <v>27</v>
      </c>
      <c r="E11" s="10" t="s">
        <v>23</v>
      </c>
      <c r="F11" s="8">
        <v>5</v>
      </c>
      <c r="G11" s="8" t="s">
        <v>24</v>
      </c>
    </row>
    <row r="12" ht="65" customHeight="1" spans="1:7">
      <c r="A12" s="6">
        <v>9</v>
      </c>
      <c r="B12" s="11" t="str">
        <f>_xlfn.DISPIMG("ID_455068F8C3014387AA4B81E746EBED83",1)</f>
        <v>=DISPIMG("ID_455068F8C3014387AA4B81E746EBED83",1)</v>
      </c>
      <c r="C12" s="12" t="s">
        <v>28</v>
      </c>
      <c r="D12" s="6" t="s">
        <v>29</v>
      </c>
      <c r="E12" s="10" t="s">
        <v>30</v>
      </c>
      <c r="F12" s="8">
        <v>28</v>
      </c>
      <c r="G12" s="8" t="s">
        <v>31</v>
      </c>
    </row>
    <row r="13" ht="36" customHeight="1" spans="1:7">
      <c r="A13" s="6">
        <v>10</v>
      </c>
      <c r="B13" s="6" t="str">
        <f>_xlfn.DISPIMG("ID_4CEC836F0C0844E6AF8C8288EBEFD2C4",1)</f>
        <v>=DISPIMG("ID_4CEC836F0C0844E6AF8C8288EBEFD2C4",1)</v>
      </c>
      <c r="C13" s="6" t="s">
        <v>32</v>
      </c>
      <c r="D13" s="6" t="s">
        <v>33</v>
      </c>
      <c r="E13" s="13" t="s">
        <v>34</v>
      </c>
      <c r="F13" s="8">
        <v>60</v>
      </c>
      <c r="G13" s="8" t="s">
        <v>35</v>
      </c>
    </row>
    <row r="14" ht="64" customHeight="1" spans="1:7">
      <c r="A14" s="6">
        <v>11</v>
      </c>
      <c r="B14" s="6" t="str">
        <f>_xlfn.DISPIMG("ID_E0C692F565594E87A6C97D5C00891235",1)</f>
        <v>=DISPIMG("ID_E0C692F565594E87A6C97D5C00891235",1)</v>
      </c>
      <c r="C14" s="6" t="s">
        <v>36</v>
      </c>
      <c r="D14" s="6" t="s">
        <v>37</v>
      </c>
      <c r="E14" s="7" t="s">
        <v>38</v>
      </c>
      <c r="F14" s="8">
        <v>30</v>
      </c>
      <c r="G14" s="8" t="s">
        <v>39</v>
      </c>
    </row>
    <row r="15" ht="58" customHeight="1" spans="1:7">
      <c r="A15" s="6">
        <v>12</v>
      </c>
      <c r="B15" s="6" t="str">
        <f>_xlfn.DISPIMG("ID_FD9E02523F874114861BB2CB79BA4496",1)</f>
        <v>=DISPIMG("ID_FD9E02523F874114861BB2CB79BA4496",1)</v>
      </c>
      <c r="C15" s="6" t="s">
        <v>40</v>
      </c>
      <c r="D15" s="6" t="s">
        <v>41</v>
      </c>
      <c r="E15" s="7" t="s">
        <v>38</v>
      </c>
      <c r="F15" s="8">
        <v>30</v>
      </c>
      <c r="G15" s="8" t="s">
        <v>39</v>
      </c>
    </row>
    <row r="16" ht="60" customHeight="1" spans="1:7">
      <c r="A16" s="6">
        <v>13</v>
      </c>
      <c r="B16" s="6" t="str">
        <f>_xlfn.DISPIMG("ID_AF96083192EF4494A1BE6F20BEE271F6",1)</f>
        <v>=DISPIMG("ID_AF96083192EF4494A1BE6F20BEE271F6",1)</v>
      </c>
      <c r="C16" s="14" t="s">
        <v>42</v>
      </c>
      <c r="D16" s="6" t="s">
        <v>43</v>
      </c>
      <c r="E16" s="7" t="s">
        <v>44</v>
      </c>
      <c r="F16" s="8">
        <v>30</v>
      </c>
      <c r="G16" s="8" t="s">
        <v>24</v>
      </c>
    </row>
    <row r="17" ht="77" customHeight="1" spans="1:7">
      <c r="A17" s="6">
        <v>14</v>
      </c>
      <c r="B17" s="15" t="str">
        <f>_xlfn.DISPIMG("ID_C8EB3AE546E845F69E868058567AAD2C",1)</f>
        <v>=DISPIMG("ID_C8EB3AE546E845F69E868058567AAD2C",1)</v>
      </c>
      <c r="C17" s="15" t="s">
        <v>45</v>
      </c>
      <c r="D17" s="15" t="s">
        <v>46</v>
      </c>
      <c r="E17" s="7" t="s">
        <v>47</v>
      </c>
      <c r="F17" s="8">
        <v>2</v>
      </c>
      <c r="G17" s="8" t="s">
        <v>31</v>
      </c>
    </row>
    <row r="18" ht="78" customHeight="1" spans="1:7">
      <c r="A18" s="6">
        <v>15</v>
      </c>
      <c r="B18" s="15" t="str">
        <f>_xlfn.DISPIMG("ID_08A10847D7534638A4F8EA05E76716D3",1)</f>
        <v>=DISPIMG("ID_08A10847D7534638A4F8EA05E76716D3",1)</v>
      </c>
      <c r="C18" s="15" t="s">
        <v>48</v>
      </c>
      <c r="D18" s="15" t="s">
        <v>49</v>
      </c>
      <c r="E18" s="7" t="s">
        <v>50</v>
      </c>
      <c r="F18" s="8">
        <v>2</v>
      </c>
      <c r="G18" s="8" t="s">
        <v>31</v>
      </c>
    </row>
    <row r="19" ht="75" customHeight="1" spans="1:7">
      <c r="A19" s="6">
        <v>16</v>
      </c>
      <c r="B19" s="15" t="str">
        <f>_xlfn.DISPIMG("ID_62674318D8B44A9B9B387CDC7E84EFE6",1)</f>
        <v>=DISPIMG("ID_62674318D8B44A9B9B387CDC7E84EFE6",1)</v>
      </c>
      <c r="C19" s="15" t="s">
        <v>51</v>
      </c>
      <c r="D19" s="15" t="s">
        <v>52</v>
      </c>
      <c r="E19" s="7" t="s">
        <v>53</v>
      </c>
      <c r="F19" s="8">
        <v>1</v>
      </c>
      <c r="G19" s="8" t="s">
        <v>54</v>
      </c>
    </row>
    <row r="20" ht="68" customHeight="1" spans="1:7">
      <c r="A20" s="6">
        <v>17</v>
      </c>
      <c r="B20" s="15" t="str">
        <f>_xlfn.DISPIMG("ID_0010B89A71F04027969B296A5550014C",1)</f>
        <v>=DISPIMG("ID_0010B89A71F04027969B296A5550014C",1)</v>
      </c>
      <c r="C20" s="15" t="s">
        <v>55</v>
      </c>
      <c r="D20" s="15" t="s">
        <v>56</v>
      </c>
      <c r="E20" s="7" t="s">
        <v>53</v>
      </c>
      <c r="F20" s="8">
        <v>1</v>
      </c>
      <c r="G20" s="8" t="s">
        <v>54</v>
      </c>
    </row>
    <row r="21" ht="74" customHeight="1" spans="1:7">
      <c r="A21" s="6">
        <v>18</v>
      </c>
      <c r="B21" s="15" t="str">
        <f>_xlfn.DISPIMG("ID_470BDE5CA6D84370AD7BAC1C62F77601",1)</f>
        <v>=DISPIMG("ID_470BDE5CA6D84370AD7BAC1C62F77601",1)</v>
      </c>
      <c r="C21" s="15" t="s">
        <v>57</v>
      </c>
      <c r="D21" s="15" t="s">
        <v>58</v>
      </c>
      <c r="E21" s="7" t="s">
        <v>59</v>
      </c>
      <c r="F21" s="8">
        <v>1</v>
      </c>
      <c r="G21" s="8" t="s">
        <v>24</v>
      </c>
    </row>
    <row r="22" ht="64" customHeight="1" spans="1:7">
      <c r="A22" s="6">
        <v>19</v>
      </c>
      <c r="B22" s="15" t="str">
        <f>_xlfn.DISPIMG("ID_CF6BF736D80F48A792DB31DA738D13E8",1)</f>
        <v>=DISPIMG("ID_CF6BF736D80F48A792DB31DA738D13E8",1)</v>
      </c>
      <c r="C22" s="15" t="s">
        <v>60</v>
      </c>
      <c r="D22" s="15" t="s">
        <v>61</v>
      </c>
      <c r="E22" s="7" t="s">
        <v>53</v>
      </c>
      <c r="F22" s="8">
        <v>1</v>
      </c>
      <c r="G22" s="8" t="s">
        <v>54</v>
      </c>
    </row>
    <row r="23" ht="69" customHeight="1" spans="1:7">
      <c r="A23" s="6">
        <v>20</v>
      </c>
      <c r="B23" s="15" t="str">
        <f>_xlfn.DISPIMG("ID_E1F6341318F34FC1A6E500545AE039AA",1)</f>
        <v>=DISPIMG("ID_E1F6341318F34FC1A6E500545AE039AA",1)</v>
      </c>
      <c r="C23" s="15" t="s">
        <v>62</v>
      </c>
      <c r="D23" s="15" t="s">
        <v>63</v>
      </c>
      <c r="E23" s="7" t="s">
        <v>38</v>
      </c>
      <c r="F23" s="8">
        <v>1</v>
      </c>
      <c r="G23" s="8" t="s">
        <v>24</v>
      </c>
    </row>
    <row r="24" ht="28" customHeight="1" spans="1:7">
      <c r="A24" s="4" t="s">
        <v>64</v>
      </c>
      <c r="B24" s="5"/>
      <c r="C24" s="5"/>
      <c r="D24" s="5"/>
      <c r="E24" s="5"/>
      <c r="F24" s="5"/>
      <c r="G24" s="5"/>
    </row>
    <row r="25" ht="80" customHeight="1" spans="1:7">
      <c r="A25" s="6">
        <v>21</v>
      </c>
      <c r="B25" s="6" t="str">
        <f>_xlfn.DISPIMG("ID_CD67C03122734311B7FF08E91F6E9405",1)</f>
        <v>=DISPIMG("ID_CD67C03122734311B7FF08E91F6E9405",1)</v>
      </c>
      <c r="C25" s="6" t="s">
        <v>65</v>
      </c>
      <c r="D25" s="14" t="s">
        <v>66</v>
      </c>
      <c r="E25" s="7" t="s">
        <v>67</v>
      </c>
      <c r="F25" s="8">
        <v>73</v>
      </c>
      <c r="G25" s="8" t="s">
        <v>12</v>
      </c>
    </row>
    <row r="26" ht="55" customHeight="1" spans="1:7">
      <c r="A26" s="6">
        <v>22</v>
      </c>
      <c r="B26" s="6" t="str">
        <f>_xlfn.DISPIMG("ID_2DBA6B5776554D9B8015675EAC664C91",1)</f>
        <v>=DISPIMG("ID_2DBA6B5776554D9B8015675EAC664C91",1)</v>
      </c>
      <c r="C26" s="6" t="s">
        <v>68</v>
      </c>
      <c r="D26" s="6" t="s">
        <v>22</v>
      </c>
      <c r="E26" s="7" t="s">
        <v>69</v>
      </c>
      <c r="F26" s="8">
        <v>14</v>
      </c>
      <c r="G26" s="8" t="s">
        <v>24</v>
      </c>
    </row>
    <row r="27" ht="41" customHeight="1" spans="1:7">
      <c r="A27" s="6">
        <v>23</v>
      </c>
      <c r="B27" s="6"/>
      <c r="C27" s="6"/>
      <c r="D27" s="6" t="s">
        <v>70</v>
      </c>
      <c r="E27" s="7"/>
      <c r="F27" s="8">
        <v>49</v>
      </c>
      <c r="G27" s="8" t="s">
        <v>24</v>
      </c>
    </row>
    <row r="28" ht="65" customHeight="1" spans="1:7">
      <c r="A28" s="6">
        <v>24</v>
      </c>
      <c r="B28" s="6" t="str">
        <f>_xlfn.DISPIMG("ID_6B74B9FC63AC49E781A5B84B002ADB05",1)</f>
        <v>=DISPIMG("ID_6B74B9FC63AC49E781A5B84B002ADB05",1)</v>
      </c>
      <c r="C28" s="6" t="s">
        <v>71</v>
      </c>
      <c r="D28" s="6" t="s">
        <v>27</v>
      </c>
      <c r="E28" s="10" t="s">
        <v>69</v>
      </c>
      <c r="F28" s="8">
        <v>5</v>
      </c>
      <c r="G28" s="8" t="s">
        <v>24</v>
      </c>
    </row>
    <row r="29" ht="58" customHeight="1" spans="1:7">
      <c r="A29" s="6">
        <v>25</v>
      </c>
      <c r="B29" s="11" t="str">
        <f>_xlfn.DISPIMG("ID_5B600DA9ED6F437683F8308CA4245B38",1)</f>
        <v>=DISPIMG("ID_5B600DA9ED6F437683F8308CA4245B38",1)</v>
      </c>
      <c r="C29" s="12" t="s">
        <v>72</v>
      </c>
      <c r="D29" s="6" t="s">
        <v>29</v>
      </c>
      <c r="E29" s="7" t="s">
        <v>53</v>
      </c>
      <c r="F29" s="8">
        <v>73</v>
      </c>
      <c r="G29" s="8" t="s">
        <v>31</v>
      </c>
    </row>
    <row r="30" ht="40" customHeight="1" spans="1:7">
      <c r="A30" s="6">
        <v>26</v>
      </c>
      <c r="B30" s="6" t="str">
        <f>_xlfn.DISPIMG("ID_4CEC836F0C0844E6AF8C8288EBEFD2C4",1)</f>
        <v>=DISPIMG("ID_4CEC836F0C0844E6AF8C8288EBEFD2C4",1)</v>
      </c>
      <c r="C30" s="6" t="s">
        <v>32</v>
      </c>
      <c r="D30" s="6" t="s">
        <v>33</v>
      </c>
      <c r="E30" s="13" t="s">
        <v>34</v>
      </c>
      <c r="F30" s="8">
        <v>48</v>
      </c>
      <c r="G30" s="8" t="s">
        <v>35</v>
      </c>
    </row>
    <row r="31" ht="62" customHeight="1" spans="1:7">
      <c r="A31" s="6">
        <v>27</v>
      </c>
      <c r="B31" s="6" t="str">
        <f>_xlfn.DISPIMG("ID_E0C692F565594E87A6C97D5C00891235",1)</f>
        <v>=DISPIMG("ID_E0C692F565594E87A6C97D5C00891235",1)</v>
      </c>
      <c r="C31" s="6" t="s">
        <v>36</v>
      </c>
      <c r="D31" s="6" t="s">
        <v>37</v>
      </c>
      <c r="E31" s="7" t="s">
        <v>38</v>
      </c>
      <c r="F31" s="8">
        <v>24</v>
      </c>
      <c r="G31" s="8" t="s">
        <v>39</v>
      </c>
    </row>
    <row r="32" ht="70" customHeight="1" spans="1:7">
      <c r="A32" s="6">
        <v>28</v>
      </c>
      <c r="B32" s="6" t="str">
        <f>_xlfn.DISPIMG("ID_FD9E02523F874114861BB2CB79BA4496",1)</f>
        <v>=DISPIMG("ID_FD9E02523F874114861BB2CB79BA4496",1)</v>
      </c>
      <c r="C32" s="6" t="s">
        <v>40</v>
      </c>
      <c r="D32" s="6" t="s">
        <v>41</v>
      </c>
      <c r="E32" s="7" t="s">
        <v>38</v>
      </c>
      <c r="F32" s="8">
        <v>24</v>
      </c>
      <c r="G32" s="8" t="s">
        <v>39</v>
      </c>
    </row>
    <row r="33" ht="70" customHeight="1" spans="1:7">
      <c r="A33" s="6">
        <v>29</v>
      </c>
      <c r="B33" s="6"/>
      <c r="C33" s="14" t="s">
        <v>73</v>
      </c>
      <c r="D33" s="6" t="s">
        <v>74</v>
      </c>
      <c r="E33" s="7" t="s">
        <v>44</v>
      </c>
      <c r="F33" s="8">
        <v>24</v>
      </c>
      <c r="G33" s="8" t="s">
        <v>24</v>
      </c>
    </row>
    <row r="34" ht="80" customHeight="1" spans="1:7">
      <c r="A34" s="16">
        <v>30</v>
      </c>
      <c r="B34" s="16" t="str">
        <f>_xlfn.DISPIMG("ID_5CC4C6599E9E487CB95019C9BC70A420",1)</f>
        <v>=DISPIMG("ID_5CC4C6599E9E487CB95019C9BC70A420",1)</v>
      </c>
      <c r="C34" s="17" t="s">
        <v>75</v>
      </c>
      <c r="D34" s="16" t="s">
        <v>76</v>
      </c>
      <c r="E34" s="18" t="s">
        <v>77</v>
      </c>
      <c r="F34" s="19">
        <v>15</v>
      </c>
      <c r="G34" s="19" t="s">
        <v>54</v>
      </c>
    </row>
  </sheetData>
  <mergeCells count="10">
    <mergeCell ref="A1:G1"/>
    <mergeCell ref="A3:G3"/>
    <mergeCell ref="A24:G24"/>
    <mergeCell ref="B9:B10"/>
    <mergeCell ref="B26:B27"/>
    <mergeCell ref="C9:C10"/>
    <mergeCell ref="C26:C27"/>
    <mergeCell ref="E4:E8"/>
    <mergeCell ref="E9:E10"/>
    <mergeCell ref="E26:E27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达达牛</cp:lastModifiedBy>
  <dcterms:created xsi:type="dcterms:W3CDTF">2026-05-22T07:28:00Z</dcterms:created>
  <dcterms:modified xsi:type="dcterms:W3CDTF">2026-07-10T06:14:11Z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87C5275CC6CF4291BD0483DB468C1889_13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